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13785" yWindow="-120" windowWidth="1413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Обоснование!$A$17:$AE$101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Обоснование!$A$1:$AE$118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/>
</workbook>
</file>

<file path=xl/calcChain.xml><?xml version="1.0" encoding="utf-8"?>
<calcChain xmlns="http://schemas.openxmlformats.org/spreadsheetml/2006/main">
  <c r="L18" i="3"/>
  <c r="L31"/>
  <c r="L29"/>
  <c r="L26"/>
  <c r="L62" l="1"/>
  <c r="L96" l="1"/>
  <c r="L95"/>
  <c r="L94"/>
  <c r="L93"/>
  <c r="L92"/>
  <c r="L91"/>
  <c r="L90"/>
  <c r="L89"/>
  <c r="L86"/>
  <c r="L85"/>
  <c r="L84"/>
  <c r="L83"/>
  <c r="L82"/>
  <c r="L81"/>
  <c r="L80"/>
  <c r="L77"/>
  <c r="L76"/>
  <c r="L75"/>
  <c r="L74"/>
  <c r="L73"/>
  <c r="L72"/>
  <c r="L71"/>
  <c r="L70"/>
  <c r="L69"/>
  <c r="L68"/>
  <c r="L67"/>
  <c r="L66"/>
  <c r="L65"/>
  <c r="L64"/>
  <c r="L63"/>
  <c r="L58"/>
  <c r="L57"/>
  <c r="L56"/>
  <c r="L52"/>
  <c r="L51"/>
  <c r="L50"/>
  <c r="L49"/>
  <c r="L48"/>
  <c r="L47"/>
  <c r="L46"/>
  <c r="L45"/>
  <c r="L44"/>
  <c r="L43"/>
  <c r="L42"/>
  <c r="L41"/>
  <c r="L40"/>
  <c r="L39"/>
  <c r="L38"/>
  <c r="L37"/>
  <c r="L36"/>
  <c r="L35"/>
  <c r="L34"/>
  <c r="L33"/>
  <c r="L32"/>
  <c r="L30"/>
  <c r="L28"/>
  <c r="L27"/>
  <c r="L23"/>
  <c r="L20"/>
  <c r="AC79" l="1"/>
  <c r="AD79" s="1"/>
  <c r="AB79"/>
  <c r="AC78"/>
  <c r="AD78" s="1"/>
  <c r="AB78"/>
  <c r="AC77"/>
  <c r="AD77" s="1"/>
  <c r="AB77"/>
  <c r="AC76"/>
  <c r="AE76" s="1"/>
  <c r="AB76"/>
  <c r="AC75"/>
  <c r="AE75" s="1"/>
  <c r="AB75"/>
  <c r="AC74"/>
  <c r="AE74" s="1"/>
  <c r="AB74"/>
  <c r="AC73"/>
  <c r="AE73" s="1"/>
  <c r="AB73"/>
  <c r="AC72"/>
  <c r="AE72" s="1"/>
  <c r="AB72"/>
  <c r="AC71"/>
  <c r="AE71" s="1"/>
  <c r="AB71"/>
  <c r="AC70"/>
  <c r="AE70" s="1"/>
  <c r="AB70"/>
  <c r="AC69"/>
  <c r="AE69" s="1"/>
  <c r="AB69"/>
  <c r="AC68"/>
  <c r="AE68" s="1"/>
  <c r="AB68"/>
  <c r="AC67"/>
  <c r="AE67" s="1"/>
  <c r="AB67"/>
  <c r="AC66"/>
  <c r="AE66" s="1"/>
  <c r="AB66"/>
  <c r="AE78" l="1"/>
  <c r="AE77"/>
  <c r="AE79"/>
  <c r="AD66"/>
  <c r="AD67"/>
  <c r="AD68"/>
  <c r="AD69"/>
  <c r="AD70"/>
  <c r="AD71"/>
  <c r="AD72"/>
  <c r="AD73"/>
  <c r="AD74"/>
  <c r="AD75"/>
  <c r="AD76"/>
  <c r="AB96"/>
  <c r="AC95"/>
  <c r="AE95" s="1"/>
  <c r="AC94"/>
  <c r="AE94" s="1"/>
  <c r="AC65"/>
  <c r="AE65" s="1"/>
  <c r="AB65"/>
  <c r="AC64"/>
  <c r="AC63"/>
  <c r="AC62"/>
  <c r="AE62" s="1"/>
  <c r="AC61"/>
  <c r="AD61" s="1"/>
  <c r="AC60"/>
  <c r="AC59"/>
  <c r="AC58"/>
  <c r="AE58" s="1"/>
  <c r="AB57"/>
  <c r="AC56"/>
  <c r="AC55"/>
  <c r="AC54"/>
  <c r="AE54" s="1"/>
  <c r="AC53"/>
  <c r="AE53" s="1"/>
  <c r="AC52"/>
  <c r="AB51"/>
  <c r="AC50"/>
  <c r="AE50" s="1"/>
  <c r="AB49"/>
  <c r="AC48"/>
  <c r="AC47"/>
  <c r="AC46"/>
  <c r="AE46" s="1"/>
  <c r="AB45"/>
  <c r="AC44"/>
  <c r="AC43"/>
  <c r="AC57" l="1"/>
  <c r="AE57" s="1"/>
  <c r="AC45"/>
  <c r="AE45" s="1"/>
  <c r="AC87"/>
  <c r="AD87" s="1"/>
  <c r="AB87"/>
  <c r="AB94"/>
  <c r="AC82"/>
  <c r="AD82" s="1"/>
  <c r="AB82"/>
  <c r="AC86"/>
  <c r="AB86"/>
  <c r="AC90"/>
  <c r="AD90" s="1"/>
  <c r="AB90"/>
  <c r="AC83"/>
  <c r="AD83" s="1"/>
  <c r="AB83"/>
  <c r="AC91"/>
  <c r="AD91" s="1"/>
  <c r="AB91"/>
  <c r="AC84"/>
  <c r="AD84" s="1"/>
  <c r="AB84"/>
  <c r="AB88"/>
  <c r="AC88"/>
  <c r="AD88" s="1"/>
  <c r="AB92"/>
  <c r="AC92"/>
  <c r="AD92" s="1"/>
  <c r="AB85"/>
  <c r="AC85"/>
  <c r="AD85" s="1"/>
  <c r="AC89"/>
  <c r="AD89" s="1"/>
  <c r="AB89"/>
  <c r="AC93"/>
  <c r="AD93" s="1"/>
  <c r="AB93"/>
  <c r="AC80"/>
  <c r="AD80" s="1"/>
  <c r="AB80"/>
  <c r="AC81"/>
  <c r="AD81" s="1"/>
  <c r="AB81"/>
  <c r="AB53"/>
  <c r="AB61"/>
  <c r="AC49"/>
  <c r="AD49" s="1"/>
  <c r="AB46"/>
  <c r="AB50"/>
  <c r="AB54"/>
  <c r="AB58"/>
  <c r="AB62"/>
  <c r="AB95"/>
  <c r="AD47"/>
  <c r="AE47"/>
  <c r="AD59"/>
  <c r="AE59"/>
  <c r="AD63"/>
  <c r="AE63"/>
  <c r="AD43"/>
  <c r="AE43"/>
  <c r="AD55"/>
  <c r="AE55"/>
  <c r="AD44"/>
  <c r="AE44"/>
  <c r="AE48"/>
  <c r="AD48"/>
  <c r="AE52"/>
  <c r="AD52"/>
  <c r="AE56"/>
  <c r="AD56"/>
  <c r="AD60"/>
  <c r="AE60"/>
  <c r="AD64"/>
  <c r="AE64"/>
  <c r="AB43"/>
  <c r="AB47"/>
  <c r="AB59"/>
  <c r="AB63"/>
  <c r="AD53"/>
  <c r="AB55"/>
  <c r="AD65"/>
  <c r="AD94"/>
  <c r="AB44"/>
  <c r="AD46"/>
  <c r="AB48"/>
  <c r="AD50"/>
  <c r="AC51"/>
  <c r="AB52"/>
  <c r="AD54"/>
  <c r="AB56"/>
  <c r="AD58"/>
  <c r="AB60"/>
  <c r="AE61"/>
  <c r="AD62"/>
  <c r="AB64"/>
  <c r="AD95"/>
  <c r="AC96"/>
  <c r="AE89" l="1"/>
  <c r="AD57"/>
  <c r="AE92"/>
  <c r="AE90"/>
  <c r="AD45"/>
  <c r="AE93"/>
  <c r="AE91"/>
  <c r="AE86"/>
  <c r="AD86"/>
  <c r="AE85"/>
  <c r="AE82"/>
  <c r="AE88"/>
  <c r="AE84"/>
  <c r="AE83"/>
  <c r="AE87"/>
  <c r="AE80"/>
  <c r="AE81"/>
  <c r="AE49"/>
  <c r="AD51"/>
  <c r="AE51"/>
  <c r="AD96"/>
  <c r="AE96"/>
  <c r="AB41" l="1"/>
  <c r="AC41"/>
  <c r="AB40"/>
  <c r="AC40"/>
  <c r="AB36"/>
  <c r="AC36"/>
  <c r="AB32"/>
  <c r="AC32"/>
  <c r="AB29"/>
  <c r="AC29"/>
  <c r="AB25"/>
  <c r="AC25"/>
  <c r="AB21"/>
  <c r="AC21"/>
  <c r="AC39"/>
  <c r="AB39"/>
  <c r="AC35"/>
  <c r="AB35"/>
  <c r="AC31"/>
  <c r="AB31"/>
  <c r="AC28"/>
  <c r="AB28"/>
  <c r="AC24"/>
  <c r="AB24"/>
  <c r="AC20"/>
  <c r="AB20"/>
  <c r="AB42"/>
  <c r="AC42"/>
  <c r="AB38"/>
  <c r="AC38"/>
  <c r="AB34"/>
  <c r="AC34"/>
  <c r="AB30"/>
  <c r="AC30"/>
  <c r="AB27"/>
  <c r="AC27"/>
  <c r="AB23"/>
  <c r="AC23"/>
  <c r="AB19"/>
  <c r="AC19"/>
  <c r="AB37"/>
  <c r="AC37"/>
  <c r="AB33"/>
  <c r="AC33"/>
  <c r="AB26"/>
  <c r="AC26"/>
  <c r="AB22"/>
  <c r="AC22"/>
  <c r="AB18"/>
  <c r="AC18"/>
  <c r="AD18" s="1"/>
  <c r="AD38" l="1"/>
  <c r="AE38"/>
  <c r="AD21"/>
  <c r="AE21"/>
  <c r="AD29"/>
  <c r="AE29"/>
  <c r="AD36"/>
  <c r="AE36"/>
  <c r="AD41"/>
  <c r="AE41"/>
  <c r="AD26"/>
  <c r="AE26"/>
  <c r="AD20"/>
  <c r="AE20"/>
  <c r="AD28"/>
  <c r="AE28"/>
  <c r="AD35"/>
  <c r="AE35"/>
  <c r="AD33"/>
  <c r="AE33"/>
  <c r="AD30"/>
  <c r="AE30"/>
  <c r="AD22"/>
  <c r="AE22"/>
  <c r="AD37"/>
  <c r="AE37"/>
  <c r="AD19"/>
  <c r="AE19"/>
  <c r="AD27"/>
  <c r="AE27"/>
  <c r="AD34"/>
  <c r="AE34"/>
  <c r="AD42"/>
  <c r="AE42"/>
  <c r="AD25"/>
  <c r="AE25"/>
  <c r="AD32"/>
  <c r="AE32"/>
  <c r="AD40"/>
  <c r="AE40"/>
  <c r="AD23"/>
  <c r="AE23"/>
  <c r="AD24"/>
  <c r="AE24"/>
  <c r="AD31"/>
  <c r="AE31"/>
  <c r="AD39"/>
  <c r="AE39"/>
  <c r="AE18"/>
  <c r="AD97" l="1"/>
</calcChain>
</file>

<file path=xl/sharedStrings.xml><?xml version="1.0" encoding="utf-8"?>
<sst xmlns="http://schemas.openxmlformats.org/spreadsheetml/2006/main" count="397" uniqueCount="147">
  <si>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</si>
  <si>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</si>
  <si>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</si>
  <si>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</si>
  <si>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</si>
  <si>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</si>
  <si>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</si>
  <si>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</si>
  <si>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</si>
  <si>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</si>
  <si>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</si>
  <si>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</si>
  <si>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</si>
  <si>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</si>
  <si>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</si>
  <si>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</si>
  <si>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</si>
  <si>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</si>
  <si>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</si>
  <si>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</si>
  <si>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</si>
  <si>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</si>
  <si>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</si>
  <si>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</si>
  <si>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</si>
  <si>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</si>
  <si>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</si>
  <si>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</si>
  <si>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</si>
  <si>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</si>
  <si>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</si>
  <si>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</si>
  <si>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</si>
  <si>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</si>
  <si>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</si>
  <si>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</si>
  <si>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</si>
  <si>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</si>
  <si>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</si>
  <si>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</si>
  <si>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</si>
  <si>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</si>
  <si>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</si>
  <si>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</si>
  <si>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</si>
  <si>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</si>
  <si>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</si>
  <si>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</si>
  <si>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</si>
  <si>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</si>
  <si>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</si>
  <si>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</si>
  <si>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</si>
  <si>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</si>
  <si>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</si>
  <si>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</si>
  <si>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</si>
  <si>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</si>
  <si>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</si>
  <si>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</si>
  <si>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</si>
  <si>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</si>
  <si>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</si>
  <si>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</si>
  <si>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</si>
  <si>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</si>
  <si>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</si>
  <si>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</si>
  <si>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</si>
  <si>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Транспортные расходы</t>
  </si>
  <si>
    <t>ФИО, должность</t>
  </si>
  <si>
    <t>СИЗ и Охрана труда</t>
  </si>
  <si>
    <t>г. Самара, ул. Антонова-Овсеенко, 48</t>
  </si>
  <si>
    <t>пар</t>
  </si>
  <si>
    <t>Начальник УМТС Аблякимов Р.Э.</t>
  </si>
  <si>
    <t xml:space="preserve">                                                         Общая НМЦ договора установлена Заказчиком</t>
  </si>
  <si>
    <t>Н/НГ, Н/НЛ, Н/НМ</t>
  </si>
  <si>
    <t>Одежда специальная, Средства защиты рук, Средства защиты падений с высоты</t>
  </si>
  <si>
    <t>Перчатки, наколенники, нарукавники</t>
  </si>
  <si>
    <t>Размер</t>
  </si>
  <si>
    <t>НГ000026</t>
  </si>
  <si>
    <t>Наколенники профессиональные термостойкие (для сварщиков)</t>
  </si>
  <si>
    <t>НЛ000025</t>
  </si>
  <si>
    <t>Наколенники брезентовые</t>
  </si>
  <si>
    <t>НЛ000037</t>
  </si>
  <si>
    <t>Наколенники защитные (вспененный полиэтилен)</t>
  </si>
  <si>
    <t>НМ000002</t>
  </si>
  <si>
    <t>Рукавицы брезентовые</t>
  </si>
  <si>
    <t>НМ000003</t>
  </si>
  <si>
    <t>Нарукавники из полимерных материалов</t>
  </si>
  <si>
    <t>НМ000004</t>
  </si>
  <si>
    <t>Рукавицы суконные</t>
  </si>
  <si>
    <t>НМ000005</t>
  </si>
  <si>
    <t>Рукавицы утепленные</t>
  </si>
  <si>
    <t>НМ000006</t>
  </si>
  <si>
    <t>Рукавицы комбинированные х/б с двойным наладонником</t>
  </si>
  <si>
    <t>НМ000007</t>
  </si>
  <si>
    <t>Нарукавники хлопчатобумажные</t>
  </si>
  <si>
    <t>НМ000008</t>
  </si>
  <si>
    <t>Перчатки спилковые утепленные. Крага</t>
  </si>
  <si>
    <t>НМ000009</t>
  </si>
  <si>
    <t>Перчатки трикотажные хлопчатобумажные</t>
  </si>
  <si>
    <t>НМ000012</t>
  </si>
  <si>
    <t>Перчатки трикотажные с частичным полимерным покрытием, манжета</t>
  </si>
  <si>
    <t>НМ000013</t>
  </si>
  <si>
    <t>Перчатки трикотажные с полным полимерным покрытием, манжета</t>
  </si>
  <si>
    <t>НМ000015</t>
  </si>
  <si>
    <t>Перчатки трикотажные с полным полимерным покрытием 
для грубых работ, крага</t>
  </si>
  <si>
    <t>НМ000018</t>
  </si>
  <si>
    <t>Перчатки антивибрационные</t>
  </si>
  <si>
    <t>НМ000021</t>
  </si>
  <si>
    <t>Перчатки диэлектрические</t>
  </si>
  <si>
    <t>НМ000023</t>
  </si>
  <si>
    <t>Перчатки диэлектрические, латексные</t>
  </si>
  <si>
    <t>НМ000025</t>
  </si>
  <si>
    <t>Перчатки резиновые</t>
  </si>
  <si>
    <t>НМ000026</t>
  </si>
  <si>
    <t>Перчатки резиновые технические</t>
  </si>
  <si>
    <t>НМ000028</t>
  </si>
  <si>
    <t>Перчатки кислотощелочестойкие</t>
  </si>
  <si>
    <t>НМ000029</t>
  </si>
  <si>
    <t>Рукавицы утепленные с вкладышами</t>
  </si>
  <si>
    <t>НМ000032</t>
  </si>
  <si>
    <t>НМ000037</t>
  </si>
  <si>
    <t>Перчатки с полимерным покрытием морозостойкие с утепляющими вкладышами</t>
  </si>
  <si>
    <t>НМ000038</t>
  </si>
  <si>
    <t>Рукавицы КР</t>
  </si>
  <si>
    <t>НМ000040</t>
  </si>
  <si>
    <t>Рукавицы спилковые</t>
  </si>
  <si>
    <t>НМ000041</t>
  </si>
  <si>
    <t>Краги спилковые двупалые</t>
  </si>
  <si>
    <t>НМ000044</t>
  </si>
  <si>
    <t>Перчатки трикотажные термостойкие</t>
  </si>
  <si>
    <t>НМ000045</t>
  </si>
  <si>
    <t>Перчатки для защиты от проколов и порезов</t>
  </si>
  <si>
    <t>НМ000047</t>
  </si>
  <si>
    <t>Перчатки латексные</t>
  </si>
  <si>
    <t>НМ000052</t>
  </si>
  <si>
    <t>Перчатки с точечным полимер.покрытием</t>
  </si>
  <si>
    <t>НМ000059</t>
  </si>
  <si>
    <t>Перчатки с полимерным покрытием морозостойкие с утепляющими вкладышами для защиты от проколов и порезов</t>
  </si>
  <si>
    <t>Инженер Полякова С.А.</t>
  </si>
  <si>
    <t>735</t>
  </si>
  <si>
    <t>47</t>
  </si>
  <si>
    <t>1. Технические требования на СИЗ</t>
  </si>
  <si>
    <t xml:space="preserve">2. ОЛ НМ000045 Перчатки для защиты от проколов и порезов </t>
  </si>
  <si>
    <t>Перчатки лабораторные, латекс, стерильные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</si>
</sst>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7" fillId="0" borderId="0"/>
    <xf numFmtId="0" fontId="18" fillId="0" borderId="0"/>
    <xf numFmtId="0" fontId="6" fillId="0" borderId="0"/>
  </cellStyleXfs>
  <cellXfs count="63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9" fontId="8" fillId="0" borderId="2" xfId="0" applyNumberFormat="1" applyFont="1" applyFill="1" applyBorder="1" applyAlignment="1">
      <alignment horizontal="center" vertical="center" wrapText="1"/>
    </xf>
    <xf numFmtId="166" fontId="8" fillId="0" borderId="1" xfId="32" applyNumberFormat="1" applyFont="1" applyFill="1" applyBorder="1" applyAlignment="1">
      <alignment horizontal="center" vertical="center" wrapText="1"/>
    </xf>
    <xf numFmtId="0" fontId="8" fillId="0" borderId="1" xfId="0" applyFont="1" applyFill="1" applyBorder="1"/>
    <xf numFmtId="4" fontId="10" fillId="0" borderId="1" xfId="0" applyNumberFormat="1" applyFont="1" applyFill="1" applyBorder="1" applyAlignment="1">
      <alignment horizontal="center" vertical="center" wrapText="1"/>
    </xf>
    <xf numFmtId="4" fontId="10" fillId="0" borderId="1" xfId="0" applyNumberFormat="1" applyFont="1" applyFill="1" applyBorder="1"/>
    <xf numFmtId="0" fontId="8" fillId="0" borderId="2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/>
    </xf>
    <xf numFmtId="14" fontId="8" fillId="0" borderId="0" xfId="0" applyNumberFormat="1" applyFont="1" applyFill="1" applyBorder="1" applyAlignment="1">
      <alignment horizontal="center"/>
    </xf>
    <xf numFmtId="49" fontId="8" fillId="0" borderId="2" xfId="0" applyNumberFormat="1" applyFont="1" applyFill="1" applyBorder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19050</xdr:colOff>
      <xdr:row>13</xdr:row>
      <xdr:rowOff>1600200</xdr:rowOff>
    </xdr:from>
    <xdr:to>
      <xdr:col>29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266700</xdr:colOff>
      <xdr:row>13</xdr:row>
      <xdr:rowOff>1400175</xdr:rowOff>
    </xdr:from>
    <xdr:to>
      <xdr:col>29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H116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D102" sqref="AD102"/>
    </sheetView>
  </sheetViews>
  <sheetFormatPr defaultColWidth="8.85546875" defaultRowHeight="12.75"/>
  <cols>
    <col min="1" max="1" width="4.42578125" style="1" customWidth="1"/>
    <col min="2" max="2" width="12.7109375" style="1" customWidth="1"/>
    <col min="3" max="3" width="32.42578125" style="1" customWidth="1"/>
    <col min="4" max="4" width="7" style="1" customWidth="1"/>
    <col min="5" max="5" width="8.28515625" style="1" customWidth="1"/>
    <col min="6" max="6" width="9.5703125" style="1" customWidth="1"/>
    <col min="7" max="7" width="9.85546875" style="1" customWidth="1"/>
    <col min="8" max="8" width="8.42578125" style="1" customWidth="1"/>
    <col min="9" max="9" width="9.85546875" style="1" customWidth="1"/>
    <col min="10" max="10" width="13" style="1" customWidth="1"/>
    <col min="11" max="17" width="9.85546875" style="1" customWidth="1"/>
    <col min="18" max="27" width="9.85546875" style="1" hidden="1" customWidth="1"/>
    <col min="28" max="28" width="9.85546875" style="1" customWidth="1"/>
    <col min="29" max="29" width="13" style="1" customWidth="1"/>
    <col min="30" max="30" width="12.85546875" style="1" customWidth="1"/>
    <col min="31" max="31" width="14.28515625" style="1" customWidth="1"/>
    <col min="32" max="16384" width="8.85546875" style="1"/>
  </cols>
  <sheetData>
    <row r="1" spans="1:31" ht="15.75">
      <c r="W1" s="2"/>
      <c r="AB1" s="1" t="s">
        <v>65</v>
      </c>
    </row>
    <row r="2" spans="1:31" ht="15.75">
      <c r="W2" s="2"/>
      <c r="AB2" s="1" t="s">
        <v>66</v>
      </c>
    </row>
    <row r="3" spans="1:31" ht="15.75">
      <c r="W3" s="2"/>
      <c r="AB3" s="1" t="s">
        <v>67</v>
      </c>
    </row>
    <row r="4" spans="1:31" ht="15.75"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  <c r="AD4" s="56"/>
    </row>
    <row r="5" spans="1:31">
      <c r="C5" s="4" t="s">
        <v>3</v>
      </c>
      <c r="D5" s="4"/>
      <c r="E5" s="4"/>
      <c r="F5" s="4"/>
      <c r="G5" s="4"/>
      <c r="H5" s="4"/>
      <c r="I5" s="4"/>
      <c r="J5" s="4"/>
      <c r="K5" s="4"/>
      <c r="L5" s="4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</row>
    <row r="6" spans="1:31" s="6" customFormat="1">
      <c r="C6" s="7" t="s">
        <v>13</v>
      </c>
      <c r="D6" s="41"/>
      <c r="E6" s="57" t="s">
        <v>68</v>
      </c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8"/>
      <c r="AD6" s="59"/>
    </row>
    <row r="7" spans="1:31" s="6" customFormat="1">
      <c r="C7" s="7" t="s">
        <v>30</v>
      </c>
      <c r="D7" s="41"/>
      <c r="E7" s="57" t="s">
        <v>76</v>
      </c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8"/>
      <c r="AD7" s="59"/>
    </row>
    <row r="8" spans="1:31" s="6" customFormat="1">
      <c r="C8" s="7" t="s">
        <v>24</v>
      </c>
      <c r="D8" s="41"/>
      <c r="E8" s="57" t="s">
        <v>77</v>
      </c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8"/>
      <c r="AD8" s="59"/>
    </row>
    <row r="9" spans="1:31" s="6" customFormat="1">
      <c r="C9" s="7" t="s">
        <v>23</v>
      </c>
      <c r="D9" s="41"/>
      <c r="E9" s="57" t="s">
        <v>71</v>
      </c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  <c r="AD9" s="59"/>
    </row>
    <row r="10" spans="1:31" s="6" customFormat="1" ht="12.75" customHeight="1">
      <c r="C10" s="7" t="s">
        <v>8</v>
      </c>
      <c r="D10" s="41"/>
      <c r="E10" s="57" t="s">
        <v>78</v>
      </c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8"/>
      <c r="AD10" s="59"/>
    </row>
    <row r="11" spans="1:31" s="6" customFormat="1" ht="25.5">
      <c r="C11" s="7" t="s">
        <v>9</v>
      </c>
      <c r="D11" s="41"/>
      <c r="E11" s="57" t="s">
        <v>72</v>
      </c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8"/>
      <c r="AD11" s="59"/>
    </row>
    <row r="12" spans="1:31" s="6" customFormat="1" ht="51">
      <c r="C12" s="7" t="s">
        <v>22</v>
      </c>
      <c r="D12" s="41"/>
      <c r="E12" s="57" t="s">
        <v>69</v>
      </c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8"/>
      <c r="AD12" s="59"/>
    </row>
    <row r="14" spans="1:31">
      <c r="A14" s="46" t="s">
        <v>5</v>
      </c>
      <c r="B14" s="50" t="s">
        <v>27</v>
      </c>
      <c r="C14" s="46" t="s">
        <v>1</v>
      </c>
      <c r="D14" s="50" t="s">
        <v>79</v>
      </c>
      <c r="E14" s="50" t="s">
        <v>4</v>
      </c>
      <c r="F14" s="50" t="s">
        <v>57</v>
      </c>
      <c r="G14" s="46" t="s">
        <v>58</v>
      </c>
      <c r="H14" s="46"/>
      <c r="I14" s="46"/>
      <c r="J14" s="46"/>
      <c r="K14" s="50" t="s">
        <v>59</v>
      </c>
      <c r="L14" s="50" t="s">
        <v>62</v>
      </c>
      <c r="M14" s="53" t="s">
        <v>60</v>
      </c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0" t="s">
        <v>63</v>
      </c>
      <c r="AC14" s="50" t="s">
        <v>32</v>
      </c>
      <c r="AD14" s="50" t="s">
        <v>31</v>
      </c>
      <c r="AE14" s="60" t="s">
        <v>54</v>
      </c>
    </row>
    <row r="15" spans="1:31">
      <c r="A15" s="46"/>
      <c r="B15" s="51"/>
      <c r="C15" s="46"/>
      <c r="D15" s="51"/>
      <c r="E15" s="51"/>
      <c r="F15" s="51"/>
      <c r="G15" s="46" t="s">
        <v>21</v>
      </c>
      <c r="H15" s="46" t="s">
        <v>14</v>
      </c>
      <c r="I15" s="46" t="s">
        <v>15</v>
      </c>
      <c r="J15" s="46" t="s">
        <v>28</v>
      </c>
      <c r="K15" s="51"/>
      <c r="L15" s="51"/>
      <c r="M15" s="53" t="s">
        <v>55</v>
      </c>
      <c r="N15" s="54"/>
      <c r="O15" s="54"/>
      <c r="P15" s="54"/>
      <c r="Q15" s="54"/>
      <c r="R15" s="53" t="s">
        <v>61</v>
      </c>
      <c r="S15" s="54"/>
      <c r="T15" s="54"/>
      <c r="U15" s="54"/>
      <c r="V15" s="54"/>
      <c r="W15" s="46" t="s">
        <v>56</v>
      </c>
      <c r="X15" s="46"/>
      <c r="Y15" s="46"/>
      <c r="Z15" s="46"/>
      <c r="AA15" s="46"/>
      <c r="AB15" s="51"/>
      <c r="AC15" s="51"/>
      <c r="AD15" s="51"/>
      <c r="AE15" s="61"/>
    </row>
    <row r="16" spans="1:31" ht="51" customHeight="1">
      <c r="A16" s="46"/>
      <c r="B16" s="52"/>
      <c r="C16" s="46"/>
      <c r="D16" s="52"/>
      <c r="E16" s="52"/>
      <c r="F16" s="52"/>
      <c r="G16" s="46"/>
      <c r="H16" s="46"/>
      <c r="I16" s="46"/>
      <c r="J16" s="46"/>
      <c r="K16" s="52"/>
      <c r="L16" s="52"/>
      <c r="M16" s="31" t="s">
        <v>10</v>
      </c>
      <c r="N16" s="31" t="s">
        <v>11</v>
      </c>
      <c r="O16" s="31" t="s">
        <v>12</v>
      </c>
      <c r="P16" s="31" t="s">
        <v>33</v>
      </c>
      <c r="Q16" s="31" t="s">
        <v>34</v>
      </c>
      <c r="R16" s="31" t="s">
        <v>16</v>
      </c>
      <c r="S16" s="31" t="s">
        <v>17</v>
      </c>
      <c r="T16" s="31" t="s">
        <v>25</v>
      </c>
      <c r="U16" s="31" t="s">
        <v>35</v>
      </c>
      <c r="V16" s="31" t="s">
        <v>36</v>
      </c>
      <c r="W16" s="31" t="s">
        <v>18</v>
      </c>
      <c r="X16" s="31" t="s">
        <v>19</v>
      </c>
      <c r="Y16" s="31" t="s">
        <v>20</v>
      </c>
      <c r="Z16" s="31" t="s">
        <v>37</v>
      </c>
      <c r="AA16" s="31" t="s">
        <v>38</v>
      </c>
      <c r="AB16" s="52"/>
      <c r="AC16" s="52"/>
      <c r="AD16" s="52"/>
      <c r="AE16" s="62"/>
    </row>
    <row r="17" spans="1:34" s="12" customFormat="1">
      <c r="A17" s="8">
        <v>1</v>
      </c>
      <c r="B17" s="9">
        <v>2</v>
      </c>
      <c r="C17" s="10">
        <v>3</v>
      </c>
      <c r="D17" s="9"/>
      <c r="E17" s="9">
        <v>4</v>
      </c>
      <c r="F17" s="9">
        <v>5</v>
      </c>
      <c r="G17" s="9">
        <v>6</v>
      </c>
      <c r="H17" s="9">
        <v>7</v>
      </c>
      <c r="I17" s="9">
        <v>8</v>
      </c>
      <c r="J17" s="9">
        <v>9</v>
      </c>
      <c r="K17" s="9">
        <v>10</v>
      </c>
      <c r="L17" s="9">
        <v>11</v>
      </c>
      <c r="M17" s="8" t="s">
        <v>39</v>
      </c>
      <c r="N17" s="8" t="s">
        <v>40</v>
      </c>
      <c r="O17" s="8" t="s">
        <v>41</v>
      </c>
      <c r="P17" s="8" t="s">
        <v>42</v>
      </c>
      <c r="Q17" s="8" t="s">
        <v>43</v>
      </c>
      <c r="R17" s="8" t="s">
        <v>44</v>
      </c>
      <c r="S17" s="8" t="s">
        <v>45</v>
      </c>
      <c r="T17" s="8" t="s">
        <v>46</v>
      </c>
      <c r="U17" s="8" t="s">
        <v>47</v>
      </c>
      <c r="V17" s="8" t="s">
        <v>48</v>
      </c>
      <c r="W17" s="8" t="s">
        <v>49</v>
      </c>
      <c r="X17" s="8" t="s">
        <v>50</v>
      </c>
      <c r="Y17" s="8" t="s">
        <v>51</v>
      </c>
      <c r="Z17" s="8" t="s">
        <v>52</v>
      </c>
      <c r="AA17" s="8" t="s">
        <v>53</v>
      </c>
      <c r="AB17" s="11">
        <v>13</v>
      </c>
      <c r="AC17" s="11">
        <v>14</v>
      </c>
      <c r="AD17" s="11">
        <v>15</v>
      </c>
      <c r="AE17" s="11">
        <v>16</v>
      </c>
      <c r="AF17" s="45"/>
      <c r="AG17" s="45"/>
      <c r="AH17" s="45"/>
    </row>
    <row r="18" spans="1:34" ht="25.5">
      <c r="A18" s="13">
        <v>1</v>
      </c>
      <c r="B18" s="14" t="s">
        <v>80</v>
      </c>
      <c r="C18" s="14" t="s">
        <v>81</v>
      </c>
      <c r="D18" s="14"/>
      <c r="E18" s="15" t="s">
        <v>73</v>
      </c>
      <c r="F18" s="16">
        <v>8</v>
      </c>
      <c r="G18" s="34">
        <v>913.46</v>
      </c>
      <c r="H18" s="36"/>
      <c r="I18" s="17"/>
      <c r="J18" s="17"/>
      <c r="K18" s="20">
        <v>1.04</v>
      </c>
      <c r="L18" s="16">
        <f t="shared" ref="L18:L81" si="0">IF(SUM(G18)=0,"",G18*K18)</f>
        <v>949.99840000000006</v>
      </c>
      <c r="M18" s="37">
        <v>1916.6666666666667</v>
      </c>
      <c r="N18" s="37">
        <v>1500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9">
        <f t="shared" ref="AB18" si="1">COUNTIF(L18:AA18,"&gt;0")</f>
        <v>3</v>
      </c>
      <c r="AC18" s="21">
        <f>CEILING(SUM(L18:AA18)/COUNTIF(L18:AA18,"&gt;0"),0.01)</f>
        <v>1455.56</v>
      </c>
      <c r="AD18" s="21">
        <f t="shared" ref="AD18" si="2">AC18*F18</f>
        <v>11644.48</v>
      </c>
      <c r="AE18" s="30">
        <f t="shared" ref="AE18" si="3">STDEV(L18:AA18)/AC18*100</f>
        <v>33.311186927681433</v>
      </c>
    </row>
    <row r="19" spans="1:34">
      <c r="A19" s="13">
        <v>2</v>
      </c>
      <c r="B19" s="14" t="s">
        <v>82</v>
      </c>
      <c r="C19" s="14" t="s">
        <v>83</v>
      </c>
      <c r="D19" s="14"/>
      <c r="E19" s="15" t="s">
        <v>73</v>
      </c>
      <c r="F19" s="16">
        <v>5</v>
      </c>
      <c r="G19" s="34">
        <v>134.66</v>
      </c>
      <c r="H19" s="36" t="s">
        <v>143</v>
      </c>
      <c r="I19" s="17">
        <v>44589</v>
      </c>
      <c r="J19" s="36"/>
      <c r="K19" s="20">
        <v>1.04</v>
      </c>
      <c r="L19" s="16"/>
      <c r="M19" s="18">
        <v>1500</v>
      </c>
      <c r="N19" s="18">
        <v>790</v>
      </c>
      <c r="O19" s="18"/>
      <c r="P19" s="18"/>
      <c r="Q19" s="18">
        <v>1000</v>
      </c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9">
        <f t="shared" ref="AB19:AB42" si="4">COUNTIF(L19:AA19,"&gt;0")</f>
        <v>3</v>
      </c>
      <c r="AC19" s="21">
        <f t="shared" ref="AC19:AC42" si="5">CEILING(SUM(L19:AA19)/COUNTIF(L19:AA19,"&gt;0"),0.01)</f>
        <v>1096.67</v>
      </c>
      <c r="AD19" s="21">
        <f t="shared" ref="AD19:AD42" si="6">AC19*F19</f>
        <v>5483.35</v>
      </c>
      <c r="AE19" s="30">
        <f t="shared" ref="AE19:AE42" si="7">STDEV(L19:AA19)/AC19*100</f>
        <v>33.258623690007695</v>
      </c>
    </row>
    <row r="20" spans="1:34" ht="25.5">
      <c r="A20" s="13">
        <v>3</v>
      </c>
      <c r="B20" s="14" t="s">
        <v>84</v>
      </c>
      <c r="C20" s="14" t="s">
        <v>85</v>
      </c>
      <c r="D20" s="14"/>
      <c r="E20" s="15" t="s">
        <v>73</v>
      </c>
      <c r="F20" s="16">
        <v>19</v>
      </c>
      <c r="G20" s="34">
        <v>236.53</v>
      </c>
      <c r="H20" s="36" t="s">
        <v>143</v>
      </c>
      <c r="I20" s="17">
        <v>44589</v>
      </c>
      <c r="J20" s="36"/>
      <c r="K20" s="20">
        <v>1.04</v>
      </c>
      <c r="L20" s="16">
        <f t="shared" si="0"/>
        <v>245.99120000000002</v>
      </c>
      <c r="M20" s="18">
        <v>341.66666666666669</v>
      </c>
      <c r="N20" s="18"/>
      <c r="O20" s="18"/>
      <c r="P20" s="18"/>
      <c r="Q20" s="18">
        <v>480</v>
      </c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9">
        <f t="shared" si="4"/>
        <v>3</v>
      </c>
      <c r="AC20" s="21">
        <f t="shared" si="5"/>
        <v>355.89</v>
      </c>
      <c r="AD20" s="21">
        <f t="shared" si="6"/>
        <v>6761.91</v>
      </c>
      <c r="AE20" s="30">
        <f t="shared" si="7"/>
        <v>33.058144385190211</v>
      </c>
    </row>
    <row r="21" spans="1:34">
      <c r="A21" s="13">
        <v>4</v>
      </c>
      <c r="B21" s="14" t="s">
        <v>86</v>
      </c>
      <c r="C21" s="14" t="s">
        <v>87</v>
      </c>
      <c r="D21" s="14">
        <v>10</v>
      </c>
      <c r="E21" s="15" t="s">
        <v>73</v>
      </c>
      <c r="F21" s="16">
        <v>120</v>
      </c>
      <c r="G21" s="34">
        <v>64.42</v>
      </c>
      <c r="H21" s="36" t="s">
        <v>143</v>
      </c>
      <c r="I21" s="17">
        <v>44589</v>
      </c>
      <c r="J21" s="36"/>
      <c r="K21" s="20">
        <v>1.04</v>
      </c>
      <c r="L21" s="16"/>
      <c r="M21" s="18">
        <v>133.33333333333334</v>
      </c>
      <c r="N21" s="18">
        <v>75</v>
      </c>
      <c r="O21" s="18"/>
      <c r="P21" s="18"/>
      <c r="Q21" s="18">
        <v>150</v>
      </c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9">
        <f t="shared" si="4"/>
        <v>3</v>
      </c>
      <c r="AC21" s="21">
        <f t="shared" si="5"/>
        <v>119.45</v>
      </c>
      <c r="AD21" s="21">
        <f t="shared" si="6"/>
        <v>14334</v>
      </c>
      <c r="AE21" s="30">
        <f t="shared" si="7"/>
        <v>32.969273240216296</v>
      </c>
    </row>
    <row r="22" spans="1:34">
      <c r="A22" s="13">
        <v>5</v>
      </c>
      <c r="B22" s="14" t="s">
        <v>86</v>
      </c>
      <c r="C22" s="14" t="s">
        <v>87</v>
      </c>
      <c r="D22" s="14">
        <v>11</v>
      </c>
      <c r="E22" s="15" t="s">
        <v>73</v>
      </c>
      <c r="F22" s="16">
        <v>624</v>
      </c>
      <c r="G22" s="34">
        <v>64.42</v>
      </c>
      <c r="H22" s="36" t="s">
        <v>143</v>
      </c>
      <c r="I22" s="17">
        <v>44589</v>
      </c>
      <c r="J22" s="36"/>
      <c r="K22" s="20">
        <v>1.04</v>
      </c>
      <c r="L22" s="16"/>
      <c r="M22" s="18">
        <v>133.33333333333334</v>
      </c>
      <c r="N22" s="18">
        <v>75</v>
      </c>
      <c r="O22" s="18"/>
      <c r="P22" s="18"/>
      <c r="Q22" s="18">
        <v>150</v>
      </c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9">
        <f t="shared" si="4"/>
        <v>3</v>
      </c>
      <c r="AC22" s="21">
        <f t="shared" si="5"/>
        <v>119.45</v>
      </c>
      <c r="AD22" s="21">
        <f t="shared" si="6"/>
        <v>74536.800000000003</v>
      </c>
      <c r="AE22" s="30">
        <f t="shared" si="7"/>
        <v>32.969273240216296</v>
      </c>
    </row>
    <row r="23" spans="1:34" ht="25.5">
      <c r="A23" s="13">
        <v>6</v>
      </c>
      <c r="B23" s="14" t="s">
        <v>88</v>
      </c>
      <c r="C23" s="14" t="s">
        <v>89</v>
      </c>
      <c r="D23" s="14"/>
      <c r="E23" s="15" t="s">
        <v>73</v>
      </c>
      <c r="F23" s="16">
        <v>61</v>
      </c>
      <c r="G23" s="34">
        <v>240.68</v>
      </c>
      <c r="H23" s="36" t="s">
        <v>143</v>
      </c>
      <c r="I23" s="17">
        <v>44589</v>
      </c>
      <c r="J23" s="36"/>
      <c r="K23" s="20">
        <v>1.04</v>
      </c>
      <c r="L23" s="16">
        <f t="shared" si="0"/>
        <v>250.30720000000002</v>
      </c>
      <c r="M23" s="18">
        <v>333.33333333333337</v>
      </c>
      <c r="N23" s="18">
        <v>180</v>
      </c>
      <c r="O23" s="18"/>
      <c r="P23" s="18"/>
      <c r="Q23" s="18">
        <v>300</v>
      </c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9">
        <f t="shared" si="4"/>
        <v>4</v>
      </c>
      <c r="AC23" s="21">
        <f t="shared" si="5"/>
        <v>265.92</v>
      </c>
      <c r="AD23" s="21">
        <f t="shared" si="6"/>
        <v>16221.12</v>
      </c>
      <c r="AE23" s="30">
        <f t="shared" si="7"/>
        <v>25.068951889680758</v>
      </c>
    </row>
    <row r="24" spans="1:34">
      <c r="A24" s="13">
        <v>7</v>
      </c>
      <c r="B24" s="14" t="s">
        <v>90</v>
      </c>
      <c r="C24" s="14" t="s">
        <v>91</v>
      </c>
      <c r="D24" s="14">
        <v>10</v>
      </c>
      <c r="E24" s="15" t="s">
        <v>73</v>
      </c>
      <c r="F24" s="16">
        <v>198</v>
      </c>
      <c r="G24" s="34">
        <v>84.84</v>
      </c>
      <c r="H24" s="36" t="s">
        <v>143</v>
      </c>
      <c r="I24" s="17">
        <v>44589</v>
      </c>
      <c r="J24" s="36"/>
      <c r="K24" s="20">
        <v>1.04</v>
      </c>
      <c r="L24" s="16"/>
      <c r="M24" s="18">
        <v>175</v>
      </c>
      <c r="N24" s="18">
        <v>130</v>
      </c>
      <c r="O24" s="18"/>
      <c r="P24" s="18">
        <v>185</v>
      </c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9">
        <f t="shared" si="4"/>
        <v>3</v>
      </c>
      <c r="AC24" s="21">
        <f t="shared" si="5"/>
        <v>163.34</v>
      </c>
      <c r="AD24" s="21">
        <f t="shared" si="6"/>
        <v>32341.32</v>
      </c>
      <c r="AE24" s="30">
        <f t="shared" si="7"/>
        <v>17.936406505088538</v>
      </c>
    </row>
    <row r="25" spans="1:34">
      <c r="A25" s="13">
        <v>8</v>
      </c>
      <c r="B25" s="14" t="s">
        <v>90</v>
      </c>
      <c r="C25" s="14" t="s">
        <v>91</v>
      </c>
      <c r="D25" s="14">
        <v>11</v>
      </c>
      <c r="E25" s="15" t="s">
        <v>73</v>
      </c>
      <c r="F25" s="16">
        <v>94</v>
      </c>
      <c r="G25" s="34">
        <v>84.84</v>
      </c>
      <c r="H25" s="36" t="s">
        <v>143</v>
      </c>
      <c r="I25" s="17">
        <v>44589</v>
      </c>
      <c r="J25" s="36"/>
      <c r="K25" s="20">
        <v>1.04</v>
      </c>
      <c r="L25" s="16"/>
      <c r="M25" s="18">
        <v>175</v>
      </c>
      <c r="N25" s="18">
        <v>130</v>
      </c>
      <c r="O25" s="18"/>
      <c r="P25" s="18">
        <v>185</v>
      </c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9">
        <f t="shared" si="4"/>
        <v>3</v>
      </c>
      <c r="AC25" s="21">
        <f t="shared" si="5"/>
        <v>163.34</v>
      </c>
      <c r="AD25" s="21">
        <f t="shared" si="6"/>
        <v>15353.960000000001</v>
      </c>
      <c r="AE25" s="30">
        <f t="shared" si="7"/>
        <v>17.936406505088538</v>
      </c>
    </row>
    <row r="26" spans="1:34">
      <c r="A26" s="13">
        <v>9</v>
      </c>
      <c r="B26" s="14" t="s">
        <v>92</v>
      </c>
      <c r="C26" s="14" t="s">
        <v>93</v>
      </c>
      <c r="D26" s="14">
        <v>10</v>
      </c>
      <c r="E26" s="15" t="s">
        <v>73</v>
      </c>
      <c r="F26" s="16">
        <v>50</v>
      </c>
      <c r="G26" s="34">
        <v>59.84</v>
      </c>
      <c r="H26" s="36" t="s">
        <v>143</v>
      </c>
      <c r="I26" s="17">
        <v>44589</v>
      </c>
      <c r="J26" s="36"/>
      <c r="K26" s="20">
        <v>1.04</v>
      </c>
      <c r="L26" s="16">
        <f t="shared" si="0"/>
        <v>62.233600000000003</v>
      </c>
      <c r="M26" s="37"/>
      <c r="N26" s="37">
        <v>54</v>
      </c>
      <c r="O26" s="37"/>
      <c r="P26" s="37">
        <v>85</v>
      </c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9">
        <f t="shared" si="4"/>
        <v>3</v>
      </c>
      <c r="AC26" s="21">
        <f t="shared" si="5"/>
        <v>67.08</v>
      </c>
      <c r="AD26" s="21">
        <f t="shared" si="6"/>
        <v>3354</v>
      </c>
      <c r="AE26" s="30">
        <f t="shared" si="7"/>
        <v>23.938154941343775</v>
      </c>
    </row>
    <row r="27" spans="1:34">
      <c r="A27" s="13">
        <v>10</v>
      </c>
      <c r="B27" s="14" t="s">
        <v>92</v>
      </c>
      <c r="C27" s="14" t="s">
        <v>93</v>
      </c>
      <c r="D27" s="14">
        <v>11</v>
      </c>
      <c r="E27" s="15" t="s">
        <v>73</v>
      </c>
      <c r="F27" s="16">
        <v>300</v>
      </c>
      <c r="G27" s="34">
        <v>59.84</v>
      </c>
      <c r="H27" s="36" t="s">
        <v>143</v>
      </c>
      <c r="I27" s="17">
        <v>44589</v>
      </c>
      <c r="J27" s="36"/>
      <c r="K27" s="20">
        <v>1.04</v>
      </c>
      <c r="L27" s="16">
        <f t="shared" si="0"/>
        <v>62.233600000000003</v>
      </c>
      <c r="M27" s="18"/>
      <c r="N27" s="18">
        <v>54</v>
      </c>
      <c r="O27" s="18"/>
      <c r="P27" s="18">
        <v>85</v>
      </c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9">
        <f t="shared" si="4"/>
        <v>3</v>
      </c>
      <c r="AC27" s="21">
        <f t="shared" si="5"/>
        <v>67.08</v>
      </c>
      <c r="AD27" s="21">
        <f t="shared" si="6"/>
        <v>20124</v>
      </c>
      <c r="AE27" s="30">
        <f t="shared" si="7"/>
        <v>23.938154941343775</v>
      </c>
    </row>
    <row r="28" spans="1:34">
      <c r="A28" s="13">
        <v>11</v>
      </c>
      <c r="B28" s="14" t="s">
        <v>92</v>
      </c>
      <c r="C28" s="14" t="s">
        <v>93</v>
      </c>
      <c r="D28" s="14">
        <v>12</v>
      </c>
      <c r="E28" s="15" t="s">
        <v>73</v>
      </c>
      <c r="F28" s="16">
        <v>9</v>
      </c>
      <c r="G28" s="34">
        <v>59.84</v>
      </c>
      <c r="H28" s="36" t="s">
        <v>143</v>
      </c>
      <c r="I28" s="17">
        <v>44589</v>
      </c>
      <c r="J28" s="36"/>
      <c r="K28" s="20">
        <v>1.04</v>
      </c>
      <c r="L28" s="16">
        <f t="shared" si="0"/>
        <v>62.233600000000003</v>
      </c>
      <c r="M28" s="18"/>
      <c r="N28" s="18">
        <v>54</v>
      </c>
      <c r="O28" s="18"/>
      <c r="P28" s="18">
        <v>85</v>
      </c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9">
        <f t="shared" si="4"/>
        <v>3</v>
      </c>
      <c r="AC28" s="21">
        <f t="shared" si="5"/>
        <v>67.08</v>
      </c>
      <c r="AD28" s="21">
        <f t="shared" si="6"/>
        <v>603.72</v>
      </c>
      <c r="AE28" s="30">
        <f t="shared" si="7"/>
        <v>23.938154941343775</v>
      </c>
    </row>
    <row r="29" spans="1:34" ht="25.5">
      <c r="A29" s="13">
        <v>12</v>
      </c>
      <c r="B29" s="14" t="s">
        <v>94</v>
      </c>
      <c r="C29" s="14" t="s">
        <v>95</v>
      </c>
      <c r="D29" s="14">
        <v>10</v>
      </c>
      <c r="E29" s="15" t="s">
        <v>73</v>
      </c>
      <c r="F29" s="16">
        <v>55</v>
      </c>
      <c r="G29" s="34">
        <v>39.01</v>
      </c>
      <c r="H29" s="36" t="s">
        <v>143</v>
      </c>
      <c r="I29" s="17">
        <v>44589</v>
      </c>
      <c r="J29" s="36"/>
      <c r="K29" s="20">
        <v>1.04</v>
      </c>
      <c r="L29" s="16">
        <f t="shared" si="0"/>
        <v>40.570399999999999</v>
      </c>
      <c r="M29" s="18">
        <v>60</v>
      </c>
      <c r="N29" s="18">
        <v>33</v>
      </c>
      <c r="O29" s="18"/>
      <c r="P29" s="18">
        <v>40</v>
      </c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9">
        <f t="shared" si="4"/>
        <v>4</v>
      </c>
      <c r="AC29" s="21">
        <f t="shared" si="5"/>
        <v>43.4</v>
      </c>
      <c r="AD29" s="21">
        <f t="shared" si="6"/>
        <v>2387</v>
      </c>
      <c r="AE29" s="30">
        <f t="shared" si="7"/>
        <v>26.715077637143946</v>
      </c>
    </row>
    <row r="30" spans="1:34" ht="25.5">
      <c r="A30" s="13">
        <v>13</v>
      </c>
      <c r="B30" s="14" t="s">
        <v>94</v>
      </c>
      <c r="C30" s="14" t="s">
        <v>95</v>
      </c>
      <c r="D30" s="14">
        <v>11</v>
      </c>
      <c r="E30" s="15" t="s">
        <v>73</v>
      </c>
      <c r="F30" s="16">
        <v>200</v>
      </c>
      <c r="G30" s="16">
        <v>39.01</v>
      </c>
      <c r="H30" s="36" t="s">
        <v>143</v>
      </c>
      <c r="I30" s="17">
        <v>44589</v>
      </c>
      <c r="J30" s="36"/>
      <c r="K30" s="20">
        <v>1.04</v>
      </c>
      <c r="L30" s="16">
        <f t="shared" si="0"/>
        <v>40.570399999999999</v>
      </c>
      <c r="M30" s="18">
        <v>60</v>
      </c>
      <c r="N30" s="18">
        <v>33</v>
      </c>
      <c r="O30" s="18"/>
      <c r="P30" s="18">
        <v>40</v>
      </c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9">
        <f t="shared" si="4"/>
        <v>4</v>
      </c>
      <c r="AC30" s="21">
        <f t="shared" si="5"/>
        <v>43.4</v>
      </c>
      <c r="AD30" s="21">
        <f t="shared" si="6"/>
        <v>8680</v>
      </c>
      <c r="AE30" s="30">
        <f t="shared" si="7"/>
        <v>26.715077637143946</v>
      </c>
    </row>
    <row r="31" spans="1:34">
      <c r="A31" s="13">
        <v>14</v>
      </c>
      <c r="B31" s="14" t="s">
        <v>96</v>
      </c>
      <c r="C31" s="14" t="s">
        <v>97</v>
      </c>
      <c r="D31" s="14"/>
      <c r="E31" s="15" t="s">
        <v>73</v>
      </c>
      <c r="F31" s="16">
        <v>16</v>
      </c>
      <c r="G31" s="34">
        <v>149.04</v>
      </c>
      <c r="H31" s="44" t="s">
        <v>142</v>
      </c>
      <c r="I31" s="17">
        <v>43453</v>
      </c>
      <c r="J31" s="17"/>
      <c r="K31" s="20">
        <v>1.04</v>
      </c>
      <c r="L31" s="16">
        <f>IF(SUM(G31)=0,"",G31*K31)</f>
        <v>155.0016</v>
      </c>
      <c r="M31" s="18"/>
      <c r="N31" s="18">
        <v>300</v>
      </c>
      <c r="O31" s="18"/>
      <c r="P31" s="18"/>
      <c r="Q31" s="18">
        <v>300</v>
      </c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9">
        <f t="shared" si="4"/>
        <v>3</v>
      </c>
      <c r="AC31" s="21">
        <f t="shared" si="5"/>
        <v>251.67000000000002</v>
      </c>
      <c r="AD31" s="21">
        <f t="shared" si="6"/>
        <v>4026.7200000000003</v>
      </c>
      <c r="AE31" s="30">
        <f t="shared" si="7"/>
        <v>33.263744296922567</v>
      </c>
    </row>
    <row r="32" spans="1:34" ht="25.5">
      <c r="A32" s="13">
        <v>15</v>
      </c>
      <c r="B32" s="14" t="s">
        <v>98</v>
      </c>
      <c r="C32" s="14" t="s">
        <v>99</v>
      </c>
      <c r="D32" s="14">
        <v>10</v>
      </c>
      <c r="E32" s="15" t="s">
        <v>73</v>
      </c>
      <c r="F32" s="16">
        <v>86</v>
      </c>
      <c r="G32" s="34">
        <v>574.49</v>
      </c>
      <c r="H32" s="36" t="s">
        <v>143</v>
      </c>
      <c r="I32" s="17">
        <v>44589</v>
      </c>
      <c r="J32" s="36"/>
      <c r="K32" s="20">
        <v>1.04</v>
      </c>
      <c r="L32" s="16">
        <f t="shared" si="0"/>
        <v>597.46960000000001</v>
      </c>
      <c r="M32" s="18"/>
      <c r="N32" s="18">
        <v>490</v>
      </c>
      <c r="O32" s="18"/>
      <c r="P32" s="18">
        <v>460</v>
      </c>
      <c r="Q32" s="18">
        <v>500</v>
      </c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9">
        <f t="shared" si="4"/>
        <v>4</v>
      </c>
      <c r="AC32" s="21">
        <f t="shared" si="5"/>
        <v>511.87</v>
      </c>
      <c r="AD32" s="21">
        <f t="shared" si="6"/>
        <v>44020.82</v>
      </c>
      <c r="AE32" s="30">
        <f t="shared" si="7"/>
        <v>11.632924564534623</v>
      </c>
    </row>
    <row r="33" spans="1:31" ht="25.5">
      <c r="A33" s="13">
        <v>16</v>
      </c>
      <c r="B33" s="14" t="s">
        <v>98</v>
      </c>
      <c r="C33" s="14" t="s">
        <v>99</v>
      </c>
      <c r="D33" s="14">
        <v>11</v>
      </c>
      <c r="E33" s="15" t="s">
        <v>73</v>
      </c>
      <c r="F33" s="16">
        <v>95</v>
      </c>
      <c r="G33" s="34">
        <v>574.49</v>
      </c>
      <c r="H33" s="36" t="s">
        <v>143</v>
      </c>
      <c r="I33" s="17">
        <v>44589</v>
      </c>
      <c r="J33" s="36"/>
      <c r="K33" s="20">
        <v>1.04</v>
      </c>
      <c r="L33" s="16">
        <f t="shared" si="0"/>
        <v>597.46960000000001</v>
      </c>
      <c r="M33" s="18"/>
      <c r="N33" s="18">
        <v>490</v>
      </c>
      <c r="O33" s="18"/>
      <c r="P33" s="18">
        <v>460</v>
      </c>
      <c r="Q33" s="18">
        <v>500</v>
      </c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9">
        <f t="shared" si="4"/>
        <v>4</v>
      </c>
      <c r="AC33" s="21">
        <f t="shared" si="5"/>
        <v>511.87</v>
      </c>
      <c r="AD33" s="21">
        <f t="shared" si="6"/>
        <v>48627.65</v>
      </c>
      <c r="AE33" s="30">
        <f t="shared" si="7"/>
        <v>11.632924564534623</v>
      </c>
    </row>
    <row r="34" spans="1:31" ht="25.5">
      <c r="A34" s="13">
        <v>17</v>
      </c>
      <c r="B34" s="14" t="s">
        <v>98</v>
      </c>
      <c r="C34" s="14" t="s">
        <v>99</v>
      </c>
      <c r="D34" s="14">
        <v>12</v>
      </c>
      <c r="E34" s="15" t="s">
        <v>73</v>
      </c>
      <c r="F34" s="16">
        <v>6</v>
      </c>
      <c r="G34" s="34">
        <v>574.49</v>
      </c>
      <c r="H34" s="36" t="s">
        <v>143</v>
      </c>
      <c r="I34" s="17">
        <v>44589</v>
      </c>
      <c r="J34" s="36"/>
      <c r="K34" s="20">
        <v>1.04</v>
      </c>
      <c r="L34" s="16">
        <f t="shared" si="0"/>
        <v>597.46960000000001</v>
      </c>
      <c r="M34" s="18"/>
      <c r="N34" s="18">
        <v>490</v>
      </c>
      <c r="O34" s="18"/>
      <c r="P34" s="18">
        <v>460</v>
      </c>
      <c r="Q34" s="18">
        <v>500</v>
      </c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9">
        <f t="shared" si="4"/>
        <v>4</v>
      </c>
      <c r="AC34" s="21">
        <f t="shared" si="5"/>
        <v>511.87</v>
      </c>
      <c r="AD34" s="21">
        <f t="shared" si="6"/>
        <v>3071.2200000000003</v>
      </c>
      <c r="AE34" s="30">
        <f t="shared" si="7"/>
        <v>11.632924564534623</v>
      </c>
    </row>
    <row r="35" spans="1:31" ht="25.5">
      <c r="A35" s="13">
        <v>18</v>
      </c>
      <c r="B35" s="14" t="s">
        <v>100</v>
      </c>
      <c r="C35" s="14" t="s">
        <v>101</v>
      </c>
      <c r="D35" s="14">
        <v>8</v>
      </c>
      <c r="E35" s="15" t="s">
        <v>73</v>
      </c>
      <c r="F35" s="16">
        <v>100</v>
      </c>
      <c r="G35" s="34">
        <v>12.81</v>
      </c>
      <c r="H35" s="36" t="s">
        <v>143</v>
      </c>
      <c r="I35" s="17">
        <v>44589</v>
      </c>
      <c r="J35" s="36"/>
      <c r="K35" s="20">
        <v>1.04</v>
      </c>
      <c r="L35" s="16">
        <f t="shared" si="0"/>
        <v>13.322400000000002</v>
      </c>
      <c r="M35" s="18">
        <v>20</v>
      </c>
      <c r="N35" s="18">
        <v>26</v>
      </c>
      <c r="O35" s="18"/>
      <c r="P35" s="18">
        <v>21</v>
      </c>
      <c r="Q35" s="18">
        <v>20</v>
      </c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9">
        <f t="shared" si="4"/>
        <v>5</v>
      </c>
      <c r="AC35" s="21">
        <f t="shared" si="5"/>
        <v>20.07</v>
      </c>
      <c r="AD35" s="21">
        <f t="shared" si="6"/>
        <v>2007</v>
      </c>
      <c r="AE35" s="30">
        <f t="shared" si="7"/>
        <v>22.500215316608642</v>
      </c>
    </row>
    <row r="36" spans="1:31" ht="25.5">
      <c r="A36" s="13">
        <v>19</v>
      </c>
      <c r="B36" s="14" t="s">
        <v>100</v>
      </c>
      <c r="C36" s="14" t="s">
        <v>101</v>
      </c>
      <c r="D36" s="14">
        <v>9</v>
      </c>
      <c r="E36" s="15" t="s">
        <v>73</v>
      </c>
      <c r="F36" s="16">
        <v>200</v>
      </c>
      <c r="G36" s="34">
        <v>12.81</v>
      </c>
      <c r="H36" s="36" t="s">
        <v>143</v>
      </c>
      <c r="I36" s="17">
        <v>44589</v>
      </c>
      <c r="J36" s="36"/>
      <c r="K36" s="20">
        <v>1.04</v>
      </c>
      <c r="L36" s="16">
        <f t="shared" si="0"/>
        <v>13.322400000000002</v>
      </c>
      <c r="M36" s="18">
        <v>20</v>
      </c>
      <c r="N36" s="18">
        <v>26</v>
      </c>
      <c r="O36" s="18"/>
      <c r="P36" s="18">
        <v>21</v>
      </c>
      <c r="Q36" s="18">
        <v>20</v>
      </c>
      <c r="R36" s="18"/>
      <c r="S36" s="18"/>
      <c r="T36" s="18"/>
      <c r="U36" s="18"/>
      <c r="V36" s="18"/>
      <c r="W36" s="18"/>
      <c r="X36" s="18"/>
      <c r="Y36" s="18"/>
      <c r="Z36" s="18"/>
      <c r="AA36" s="18"/>
      <c r="AB36" s="19">
        <f t="shared" si="4"/>
        <v>5</v>
      </c>
      <c r="AC36" s="21">
        <f t="shared" si="5"/>
        <v>20.07</v>
      </c>
      <c r="AD36" s="21">
        <f t="shared" si="6"/>
        <v>4014</v>
      </c>
      <c r="AE36" s="30">
        <f t="shared" si="7"/>
        <v>22.500215316608642</v>
      </c>
    </row>
    <row r="37" spans="1:31" ht="25.5">
      <c r="A37" s="13">
        <v>20</v>
      </c>
      <c r="B37" s="14" t="s">
        <v>100</v>
      </c>
      <c r="C37" s="14" t="s">
        <v>101</v>
      </c>
      <c r="D37" s="14">
        <v>10</v>
      </c>
      <c r="E37" s="15" t="s">
        <v>73</v>
      </c>
      <c r="F37" s="16">
        <v>150</v>
      </c>
      <c r="G37" s="34">
        <v>12.81</v>
      </c>
      <c r="H37" s="36" t="s">
        <v>143</v>
      </c>
      <c r="I37" s="17">
        <v>44589</v>
      </c>
      <c r="J37" s="36"/>
      <c r="K37" s="20">
        <v>1.04</v>
      </c>
      <c r="L37" s="16">
        <f t="shared" si="0"/>
        <v>13.322400000000002</v>
      </c>
      <c r="M37" s="18">
        <v>20</v>
      </c>
      <c r="N37" s="18">
        <v>26</v>
      </c>
      <c r="O37" s="18"/>
      <c r="P37" s="18">
        <v>21</v>
      </c>
      <c r="Q37" s="18">
        <v>20</v>
      </c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9">
        <f t="shared" si="4"/>
        <v>5</v>
      </c>
      <c r="AC37" s="21">
        <f t="shared" si="5"/>
        <v>20.07</v>
      </c>
      <c r="AD37" s="21">
        <f t="shared" si="6"/>
        <v>3010.5</v>
      </c>
      <c r="AE37" s="30">
        <f t="shared" si="7"/>
        <v>22.500215316608642</v>
      </c>
    </row>
    <row r="38" spans="1:31" ht="25.5">
      <c r="A38" s="13">
        <v>21</v>
      </c>
      <c r="B38" s="14" t="s">
        <v>100</v>
      </c>
      <c r="C38" s="14" t="s">
        <v>101</v>
      </c>
      <c r="D38" s="14">
        <v>12</v>
      </c>
      <c r="E38" s="15" t="s">
        <v>73</v>
      </c>
      <c r="F38" s="16">
        <v>384</v>
      </c>
      <c r="G38" s="34">
        <v>12.81</v>
      </c>
      <c r="H38" s="36" t="s">
        <v>143</v>
      </c>
      <c r="I38" s="17">
        <v>44589</v>
      </c>
      <c r="J38" s="36"/>
      <c r="K38" s="20">
        <v>1.04</v>
      </c>
      <c r="L38" s="16">
        <f t="shared" si="0"/>
        <v>13.322400000000002</v>
      </c>
      <c r="M38" s="18">
        <v>20</v>
      </c>
      <c r="N38" s="18">
        <v>26</v>
      </c>
      <c r="O38" s="18"/>
      <c r="P38" s="18">
        <v>21</v>
      </c>
      <c r="Q38" s="18">
        <v>20</v>
      </c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9">
        <f t="shared" si="4"/>
        <v>5</v>
      </c>
      <c r="AC38" s="21">
        <f t="shared" si="5"/>
        <v>20.07</v>
      </c>
      <c r="AD38" s="21">
        <f t="shared" si="6"/>
        <v>7706.88</v>
      </c>
      <c r="AE38" s="30">
        <f t="shared" si="7"/>
        <v>22.500215316608642</v>
      </c>
    </row>
    <row r="39" spans="1:31" ht="25.5">
      <c r="A39" s="13">
        <v>22</v>
      </c>
      <c r="B39" s="14" t="s">
        <v>102</v>
      </c>
      <c r="C39" s="14" t="s">
        <v>103</v>
      </c>
      <c r="D39" s="14">
        <v>7</v>
      </c>
      <c r="E39" s="15" t="s">
        <v>73</v>
      </c>
      <c r="F39" s="16">
        <v>90</v>
      </c>
      <c r="G39" s="34">
        <v>98.93</v>
      </c>
      <c r="H39" s="36" t="s">
        <v>143</v>
      </c>
      <c r="I39" s="17">
        <v>44589</v>
      </c>
      <c r="J39" s="36"/>
      <c r="K39" s="20">
        <v>1.04</v>
      </c>
      <c r="L39" s="16">
        <f t="shared" si="0"/>
        <v>102.88720000000001</v>
      </c>
      <c r="M39" s="18">
        <v>183.33333333333334</v>
      </c>
      <c r="N39" s="18">
        <v>170</v>
      </c>
      <c r="O39" s="18"/>
      <c r="P39" s="18">
        <v>145</v>
      </c>
      <c r="Q39" s="18">
        <v>125</v>
      </c>
      <c r="R39" s="18"/>
      <c r="S39" s="18"/>
      <c r="T39" s="18"/>
      <c r="U39" s="18"/>
      <c r="V39" s="18"/>
      <c r="W39" s="18"/>
      <c r="X39" s="18"/>
      <c r="Y39" s="18"/>
      <c r="Z39" s="18"/>
      <c r="AA39" s="18"/>
      <c r="AB39" s="19">
        <f t="shared" si="4"/>
        <v>5</v>
      </c>
      <c r="AC39" s="21">
        <f t="shared" si="5"/>
        <v>145.25</v>
      </c>
      <c r="AD39" s="21">
        <f t="shared" si="6"/>
        <v>13072.5</v>
      </c>
      <c r="AE39" s="30">
        <f t="shared" si="7"/>
        <v>22.487825794652366</v>
      </c>
    </row>
    <row r="40" spans="1:31" ht="25.5">
      <c r="A40" s="13">
        <v>23</v>
      </c>
      <c r="B40" s="14" t="s">
        <v>102</v>
      </c>
      <c r="C40" s="14" t="s">
        <v>103</v>
      </c>
      <c r="D40" s="14">
        <v>8</v>
      </c>
      <c r="E40" s="15" t="s">
        <v>73</v>
      </c>
      <c r="F40" s="16">
        <v>90</v>
      </c>
      <c r="G40" s="34">
        <v>98.93</v>
      </c>
      <c r="H40" s="36" t="s">
        <v>143</v>
      </c>
      <c r="I40" s="17">
        <v>44589</v>
      </c>
      <c r="J40" s="36"/>
      <c r="K40" s="20">
        <v>1.04</v>
      </c>
      <c r="L40" s="16">
        <f t="shared" si="0"/>
        <v>102.88720000000001</v>
      </c>
      <c r="M40" s="37">
        <v>183.33333333333334</v>
      </c>
      <c r="N40" s="37">
        <v>170</v>
      </c>
      <c r="O40" s="37"/>
      <c r="P40" s="37">
        <v>145</v>
      </c>
      <c r="Q40" s="18">
        <v>125</v>
      </c>
      <c r="R40" s="18"/>
      <c r="S40" s="18"/>
      <c r="T40" s="18"/>
      <c r="U40" s="18"/>
      <c r="V40" s="18"/>
      <c r="W40" s="18"/>
      <c r="X40" s="18"/>
      <c r="Y40" s="18"/>
      <c r="Z40" s="18"/>
      <c r="AA40" s="18"/>
      <c r="AB40" s="19">
        <f t="shared" si="4"/>
        <v>5</v>
      </c>
      <c r="AC40" s="21">
        <f t="shared" si="5"/>
        <v>145.25</v>
      </c>
      <c r="AD40" s="21">
        <f t="shared" si="6"/>
        <v>13072.5</v>
      </c>
      <c r="AE40" s="30">
        <f t="shared" si="7"/>
        <v>22.487825794652366</v>
      </c>
    </row>
    <row r="41" spans="1:31" ht="25.5">
      <c r="A41" s="13">
        <v>24</v>
      </c>
      <c r="B41" s="14" t="s">
        <v>102</v>
      </c>
      <c r="C41" s="14" t="s">
        <v>103</v>
      </c>
      <c r="D41" s="14">
        <v>9</v>
      </c>
      <c r="E41" s="15" t="s">
        <v>73</v>
      </c>
      <c r="F41" s="16">
        <v>70</v>
      </c>
      <c r="G41" s="34">
        <v>98.93</v>
      </c>
      <c r="H41" s="36" t="s">
        <v>143</v>
      </c>
      <c r="I41" s="17">
        <v>44589</v>
      </c>
      <c r="J41" s="36"/>
      <c r="K41" s="20">
        <v>1.04</v>
      </c>
      <c r="L41" s="16">
        <f t="shared" si="0"/>
        <v>102.88720000000001</v>
      </c>
      <c r="M41" s="18">
        <v>183.33333333333334</v>
      </c>
      <c r="N41" s="18">
        <v>170</v>
      </c>
      <c r="O41" s="18"/>
      <c r="P41" s="18">
        <v>145</v>
      </c>
      <c r="Q41" s="18">
        <v>125</v>
      </c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9">
        <f t="shared" si="4"/>
        <v>5</v>
      </c>
      <c r="AC41" s="21">
        <f t="shared" si="5"/>
        <v>145.25</v>
      </c>
      <c r="AD41" s="21">
        <f t="shared" si="6"/>
        <v>10167.5</v>
      </c>
      <c r="AE41" s="30">
        <f t="shared" si="7"/>
        <v>22.487825794652366</v>
      </c>
    </row>
    <row r="42" spans="1:31" ht="25.5">
      <c r="A42" s="13">
        <v>25</v>
      </c>
      <c r="B42" s="14" t="s">
        <v>102</v>
      </c>
      <c r="C42" s="14" t="s">
        <v>103</v>
      </c>
      <c r="D42" s="14">
        <v>10</v>
      </c>
      <c r="E42" s="15" t="s">
        <v>73</v>
      </c>
      <c r="F42" s="16">
        <v>233</v>
      </c>
      <c r="G42" s="34">
        <v>98.93</v>
      </c>
      <c r="H42" s="36" t="s">
        <v>143</v>
      </c>
      <c r="I42" s="17">
        <v>44589</v>
      </c>
      <c r="J42" s="36"/>
      <c r="K42" s="20">
        <v>1.04</v>
      </c>
      <c r="L42" s="16">
        <f t="shared" si="0"/>
        <v>102.88720000000001</v>
      </c>
      <c r="M42" s="37">
        <v>183.33333333333334</v>
      </c>
      <c r="N42" s="37">
        <v>170</v>
      </c>
      <c r="O42" s="37"/>
      <c r="P42" s="37">
        <v>145</v>
      </c>
      <c r="Q42" s="18">
        <v>125</v>
      </c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9">
        <f t="shared" si="4"/>
        <v>5</v>
      </c>
      <c r="AC42" s="21">
        <f t="shared" si="5"/>
        <v>145.25</v>
      </c>
      <c r="AD42" s="21">
        <f t="shared" si="6"/>
        <v>33843.25</v>
      </c>
      <c r="AE42" s="30">
        <f t="shared" si="7"/>
        <v>22.487825794652366</v>
      </c>
    </row>
    <row r="43" spans="1:31" ht="25.5">
      <c r="A43" s="13">
        <v>26</v>
      </c>
      <c r="B43" s="14" t="s">
        <v>102</v>
      </c>
      <c r="C43" s="14" t="s">
        <v>103</v>
      </c>
      <c r="D43" s="14">
        <v>11</v>
      </c>
      <c r="E43" s="15" t="s">
        <v>73</v>
      </c>
      <c r="F43" s="16">
        <v>140</v>
      </c>
      <c r="G43" s="34">
        <v>98.93</v>
      </c>
      <c r="H43" s="36" t="s">
        <v>143</v>
      </c>
      <c r="I43" s="17">
        <v>44589</v>
      </c>
      <c r="J43" s="36"/>
      <c r="K43" s="20">
        <v>1.04</v>
      </c>
      <c r="L43" s="16">
        <f t="shared" si="0"/>
        <v>102.88720000000001</v>
      </c>
      <c r="M43" s="37">
        <v>183.33333333333334</v>
      </c>
      <c r="N43" s="37">
        <v>170</v>
      </c>
      <c r="O43" s="37"/>
      <c r="P43" s="37">
        <v>145</v>
      </c>
      <c r="Q43" s="18">
        <v>125</v>
      </c>
      <c r="R43" s="18"/>
      <c r="S43" s="18"/>
      <c r="T43" s="18"/>
      <c r="U43" s="18"/>
      <c r="V43" s="18"/>
      <c r="W43" s="18"/>
      <c r="X43" s="18"/>
      <c r="Y43" s="18"/>
      <c r="Z43" s="18"/>
      <c r="AA43" s="18"/>
      <c r="AB43" s="19">
        <f t="shared" ref="AB43:AB96" si="8">COUNTIF(L43:AA43,"&gt;0")</f>
        <v>5</v>
      </c>
      <c r="AC43" s="21">
        <f t="shared" ref="AC43:AC96" si="9">CEILING(SUM(L43:AA43)/COUNTIF(L43:AA43,"&gt;0"),0.01)</f>
        <v>145.25</v>
      </c>
      <c r="AD43" s="21">
        <f t="shared" ref="AD43:AD96" si="10">AC43*F43</f>
        <v>20335</v>
      </c>
      <c r="AE43" s="30">
        <f t="shared" ref="AE43:AE96" si="11">STDEV(L43:AA43)/AC43*100</f>
        <v>22.487825794652366</v>
      </c>
    </row>
    <row r="44" spans="1:31" ht="25.5">
      <c r="A44" s="13">
        <v>27</v>
      </c>
      <c r="B44" s="14" t="s">
        <v>102</v>
      </c>
      <c r="C44" s="14" t="s">
        <v>103</v>
      </c>
      <c r="D44" s="14">
        <v>12</v>
      </c>
      <c r="E44" s="15" t="s">
        <v>73</v>
      </c>
      <c r="F44" s="16">
        <v>820</v>
      </c>
      <c r="G44" s="34">
        <v>98.93</v>
      </c>
      <c r="H44" s="36" t="s">
        <v>143</v>
      </c>
      <c r="I44" s="17">
        <v>44589</v>
      </c>
      <c r="J44" s="36"/>
      <c r="K44" s="20">
        <v>1.04</v>
      </c>
      <c r="L44" s="16">
        <f t="shared" si="0"/>
        <v>102.88720000000001</v>
      </c>
      <c r="M44" s="37">
        <v>183.33333333333334</v>
      </c>
      <c r="N44" s="37">
        <v>170</v>
      </c>
      <c r="O44" s="37"/>
      <c r="P44" s="37">
        <v>145</v>
      </c>
      <c r="Q44" s="18">
        <v>125</v>
      </c>
      <c r="R44" s="18"/>
      <c r="S44" s="18"/>
      <c r="T44" s="18"/>
      <c r="U44" s="18"/>
      <c r="V44" s="18"/>
      <c r="W44" s="18"/>
      <c r="X44" s="18"/>
      <c r="Y44" s="18"/>
      <c r="Z44" s="18"/>
      <c r="AA44" s="18"/>
      <c r="AB44" s="19">
        <f t="shared" si="8"/>
        <v>5</v>
      </c>
      <c r="AC44" s="21">
        <f t="shared" si="9"/>
        <v>145.25</v>
      </c>
      <c r="AD44" s="21">
        <f t="shared" si="10"/>
        <v>119105</v>
      </c>
      <c r="AE44" s="30">
        <f t="shared" si="11"/>
        <v>22.487825794652366</v>
      </c>
    </row>
    <row r="45" spans="1:31" ht="25.5">
      <c r="A45" s="13">
        <v>28</v>
      </c>
      <c r="B45" s="14" t="s">
        <v>104</v>
      </c>
      <c r="C45" s="14" t="s">
        <v>105</v>
      </c>
      <c r="D45" s="14">
        <v>9</v>
      </c>
      <c r="E45" s="15" t="s">
        <v>73</v>
      </c>
      <c r="F45" s="16">
        <v>620</v>
      </c>
      <c r="G45" s="34">
        <v>98.93</v>
      </c>
      <c r="H45" s="36" t="s">
        <v>143</v>
      </c>
      <c r="I45" s="17">
        <v>44589</v>
      </c>
      <c r="J45" s="36"/>
      <c r="K45" s="20">
        <v>1.04</v>
      </c>
      <c r="L45" s="16">
        <f t="shared" si="0"/>
        <v>102.88720000000001</v>
      </c>
      <c r="M45" s="37">
        <v>175</v>
      </c>
      <c r="N45" s="37">
        <v>110</v>
      </c>
      <c r="O45" s="37">
        <v>100</v>
      </c>
      <c r="P45" s="37">
        <v>110</v>
      </c>
      <c r="Q45" s="18">
        <v>150</v>
      </c>
      <c r="R45" s="18"/>
      <c r="S45" s="18"/>
      <c r="T45" s="18"/>
      <c r="U45" s="18"/>
      <c r="V45" s="18"/>
      <c r="W45" s="18"/>
      <c r="X45" s="18"/>
      <c r="Y45" s="18"/>
      <c r="Z45" s="18"/>
      <c r="AA45" s="18"/>
      <c r="AB45" s="19">
        <f t="shared" si="8"/>
        <v>6</v>
      </c>
      <c r="AC45" s="21">
        <f t="shared" si="9"/>
        <v>124.65</v>
      </c>
      <c r="AD45" s="21">
        <f t="shared" si="10"/>
        <v>77283</v>
      </c>
      <c r="AE45" s="30">
        <f t="shared" si="11"/>
        <v>24.565593410499716</v>
      </c>
    </row>
    <row r="46" spans="1:31" ht="25.5">
      <c r="A46" s="13">
        <v>29</v>
      </c>
      <c r="B46" s="14" t="s">
        <v>104</v>
      </c>
      <c r="C46" s="14" t="s">
        <v>105</v>
      </c>
      <c r="D46" s="14">
        <v>10</v>
      </c>
      <c r="E46" s="15" t="s">
        <v>73</v>
      </c>
      <c r="F46" s="16">
        <v>2479</v>
      </c>
      <c r="G46" s="34">
        <v>98.93</v>
      </c>
      <c r="H46" s="36" t="s">
        <v>143</v>
      </c>
      <c r="I46" s="17">
        <v>44589</v>
      </c>
      <c r="J46" s="36"/>
      <c r="K46" s="20">
        <v>1.04</v>
      </c>
      <c r="L46" s="16">
        <f t="shared" si="0"/>
        <v>102.88720000000001</v>
      </c>
      <c r="M46" s="37">
        <v>175</v>
      </c>
      <c r="N46" s="37">
        <v>110</v>
      </c>
      <c r="O46" s="37">
        <v>100</v>
      </c>
      <c r="P46" s="37">
        <v>110</v>
      </c>
      <c r="Q46" s="18">
        <v>150</v>
      </c>
      <c r="R46" s="18"/>
      <c r="S46" s="18"/>
      <c r="T46" s="18"/>
      <c r="U46" s="18"/>
      <c r="V46" s="18"/>
      <c r="W46" s="18"/>
      <c r="X46" s="18"/>
      <c r="Y46" s="18"/>
      <c r="Z46" s="18"/>
      <c r="AA46" s="18"/>
      <c r="AB46" s="19">
        <f t="shared" si="8"/>
        <v>6</v>
      </c>
      <c r="AC46" s="21">
        <f t="shared" si="9"/>
        <v>124.65</v>
      </c>
      <c r="AD46" s="21">
        <f t="shared" si="10"/>
        <v>309007.35000000003</v>
      </c>
      <c r="AE46" s="30">
        <f t="shared" si="11"/>
        <v>24.565593410499716</v>
      </c>
    </row>
    <row r="47" spans="1:31" ht="25.5">
      <c r="A47" s="13">
        <v>30</v>
      </c>
      <c r="B47" s="14" t="s">
        <v>104</v>
      </c>
      <c r="C47" s="14" t="s">
        <v>105</v>
      </c>
      <c r="D47" s="14">
        <v>11</v>
      </c>
      <c r="E47" s="15" t="s">
        <v>73</v>
      </c>
      <c r="F47" s="16">
        <v>3751</v>
      </c>
      <c r="G47" s="34">
        <v>98.93</v>
      </c>
      <c r="H47" s="36" t="s">
        <v>143</v>
      </c>
      <c r="I47" s="17">
        <v>44589</v>
      </c>
      <c r="J47" s="36"/>
      <c r="K47" s="20">
        <v>1.04</v>
      </c>
      <c r="L47" s="16">
        <f t="shared" si="0"/>
        <v>102.88720000000001</v>
      </c>
      <c r="M47" s="37">
        <v>175</v>
      </c>
      <c r="N47" s="37">
        <v>110</v>
      </c>
      <c r="O47" s="37">
        <v>100</v>
      </c>
      <c r="P47" s="37">
        <v>110</v>
      </c>
      <c r="Q47" s="18">
        <v>150</v>
      </c>
      <c r="R47" s="18"/>
      <c r="S47" s="18"/>
      <c r="T47" s="18"/>
      <c r="U47" s="18"/>
      <c r="V47" s="18"/>
      <c r="W47" s="18"/>
      <c r="X47" s="18"/>
      <c r="Y47" s="18"/>
      <c r="Z47" s="18"/>
      <c r="AA47" s="18"/>
      <c r="AB47" s="19">
        <f t="shared" si="8"/>
        <v>6</v>
      </c>
      <c r="AC47" s="21">
        <f t="shared" si="9"/>
        <v>124.65</v>
      </c>
      <c r="AD47" s="21">
        <f t="shared" si="10"/>
        <v>467562.15</v>
      </c>
      <c r="AE47" s="30">
        <f t="shared" si="11"/>
        <v>24.565593410499716</v>
      </c>
    </row>
    <row r="48" spans="1:31" ht="25.5">
      <c r="A48" s="13">
        <v>31</v>
      </c>
      <c r="B48" s="14" t="s">
        <v>104</v>
      </c>
      <c r="C48" s="14" t="s">
        <v>105</v>
      </c>
      <c r="D48" s="14">
        <v>12</v>
      </c>
      <c r="E48" s="15" t="s">
        <v>73</v>
      </c>
      <c r="F48" s="16">
        <v>552</v>
      </c>
      <c r="G48" s="34">
        <v>98.93</v>
      </c>
      <c r="H48" s="36" t="s">
        <v>143</v>
      </c>
      <c r="I48" s="17">
        <v>44589</v>
      </c>
      <c r="J48" s="36"/>
      <c r="K48" s="20">
        <v>1.04</v>
      </c>
      <c r="L48" s="16">
        <f t="shared" si="0"/>
        <v>102.88720000000001</v>
      </c>
      <c r="M48" s="37">
        <v>175</v>
      </c>
      <c r="N48" s="37">
        <v>110</v>
      </c>
      <c r="O48" s="37">
        <v>100</v>
      </c>
      <c r="P48" s="37">
        <v>110</v>
      </c>
      <c r="Q48" s="18">
        <v>150</v>
      </c>
      <c r="R48" s="18"/>
      <c r="S48" s="18"/>
      <c r="T48" s="18"/>
      <c r="U48" s="18"/>
      <c r="V48" s="18"/>
      <c r="W48" s="18"/>
      <c r="X48" s="18"/>
      <c r="Y48" s="18"/>
      <c r="Z48" s="18"/>
      <c r="AA48" s="18"/>
      <c r="AB48" s="19">
        <f t="shared" si="8"/>
        <v>6</v>
      </c>
      <c r="AC48" s="21">
        <f t="shared" si="9"/>
        <v>124.65</v>
      </c>
      <c r="AD48" s="21">
        <f t="shared" si="10"/>
        <v>68806.8</v>
      </c>
      <c r="AE48" s="30">
        <f t="shared" si="11"/>
        <v>24.565593410499716</v>
      </c>
    </row>
    <row r="49" spans="1:31" ht="38.25">
      <c r="A49" s="13">
        <v>32</v>
      </c>
      <c r="B49" s="14" t="s">
        <v>106</v>
      </c>
      <c r="C49" s="14" t="s">
        <v>107</v>
      </c>
      <c r="D49" s="14">
        <v>10</v>
      </c>
      <c r="E49" s="15" t="s">
        <v>73</v>
      </c>
      <c r="F49" s="16">
        <v>560</v>
      </c>
      <c r="G49" s="34">
        <v>133.87</v>
      </c>
      <c r="H49" s="36" t="s">
        <v>143</v>
      </c>
      <c r="I49" s="17">
        <v>44589</v>
      </c>
      <c r="J49" s="36"/>
      <c r="K49" s="20">
        <v>1.04</v>
      </c>
      <c r="L49" s="16">
        <f t="shared" si="0"/>
        <v>139.22480000000002</v>
      </c>
      <c r="M49" s="37">
        <v>191.66666666666669</v>
      </c>
      <c r="N49" s="37">
        <v>240</v>
      </c>
      <c r="O49" s="37"/>
      <c r="P49" s="37">
        <v>110</v>
      </c>
      <c r="Q49" s="18">
        <v>200</v>
      </c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9">
        <f t="shared" si="8"/>
        <v>5</v>
      </c>
      <c r="AC49" s="21">
        <f t="shared" si="9"/>
        <v>176.18</v>
      </c>
      <c r="AD49" s="21">
        <f t="shared" si="10"/>
        <v>98660.800000000003</v>
      </c>
      <c r="AE49" s="30">
        <f t="shared" si="11"/>
        <v>29.254467062889304</v>
      </c>
    </row>
    <row r="50" spans="1:31">
      <c r="A50" s="13">
        <v>33</v>
      </c>
      <c r="B50" s="14" t="s">
        <v>108</v>
      </c>
      <c r="C50" s="14" t="s">
        <v>109</v>
      </c>
      <c r="D50" s="14">
        <v>10</v>
      </c>
      <c r="E50" s="15" t="s">
        <v>73</v>
      </c>
      <c r="F50" s="16">
        <v>210</v>
      </c>
      <c r="G50" s="34">
        <v>1192.4000000000001</v>
      </c>
      <c r="H50" s="36" t="s">
        <v>143</v>
      </c>
      <c r="I50" s="17">
        <v>44589</v>
      </c>
      <c r="J50" s="36"/>
      <c r="K50" s="20">
        <v>1.04</v>
      </c>
      <c r="L50" s="16">
        <f t="shared" si="0"/>
        <v>1240.0960000000002</v>
      </c>
      <c r="M50" s="37">
        <v>1333.3333333333335</v>
      </c>
      <c r="N50" s="37">
        <v>960</v>
      </c>
      <c r="O50" s="37"/>
      <c r="P50" s="37">
        <v>1200</v>
      </c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8"/>
      <c r="AB50" s="19">
        <f t="shared" si="8"/>
        <v>4</v>
      </c>
      <c r="AC50" s="21">
        <f t="shared" si="9"/>
        <v>1183.3600000000001</v>
      </c>
      <c r="AD50" s="21">
        <f t="shared" si="10"/>
        <v>248505.60000000003</v>
      </c>
      <c r="AE50" s="30">
        <f t="shared" si="11"/>
        <v>13.439377328937505</v>
      </c>
    </row>
    <row r="51" spans="1:31">
      <c r="A51" s="13">
        <v>34</v>
      </c>
      <c r="B51" s="14" t="s">
        <v>108</v>
      </c>
      <c r="C51" s="14" t="s">
        <v>109</v>
      </c>
      <c r="D51" s="14">
        <v>11</v>
      </c>
      <c r="E51" s="15" t="s">
        <v>73</v>
      </c>
      <c r="F51" s="16">
        <v>20</v>
      </c>
      <c r="G51" s="34">
        <v>1192.4000000000001</v>
      </c>
      <c r="H51" s="36" t="s">
        <v>143</v>
      </c>
      <c r="I51" s="17">
        <v>44589</v>
      </c>
      <c r="J51" s="36"/>
      <c r="K51" s="20">
        <v>1.04</v>
      </c>
      <c r="L51" s="16">
        <f t="shared" si="0"/>
        <v>1240.0960000000002</v>
      </c>
      <c r="M51" s="37">
        <v>1333.3333333333335</v>
      </c>
      <c r="N51" s="37">
        <v>960</v>
      </c>
      <c r="O51" s="37"/>
      <c r="P51" s="37">
        <v>1200</v>
      </c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8"/>
      <c r="AB51" s="19">
        <f t="shared" si="8"/>
        <v>4</v>
      </c>
      <c r="AC51" s="21">
        <f t="shared" si="9"/>
        <v>1183.3600000000001</v>
      </c>
      <c r="AD51" s="21">
        <f t="shared" si="10"/>
        <v>23667.200000000004</v>
      </c>
      <c r="AE51" s="30">
        <f t="shared" si="11"/>
        <v>13.439377328937505</v>
      </c>
    </row>
    <row r="52" spans="1:31">
      <c r="A52" s="13">
        <v>35</v>
      </c>
      <c r="B52" s="14" t="s">
        <v>108</v>
      </c>
      <c r="C52" s="14" t="s">
        <v>109</v>
      </c>
      <c r="D52" s="14">
        <v>12</v>
      </c>
      <c r="E52" s="15" t="s">
        <v>73</v>
      </c>
      <c r="F52" s="16">
        <v>18</v>
      </c>
      <c r="G52" s="34">
        <v>1192.4000000000001</v>
      </c>
      <c r="H52" s="36" t="s">
        <v>143</v>
      </c>
      <c r="I52" s="17">
        <v>44589</v>
      </c>
      <c r="J52" s="36"/>
      <c r="K52" s="20">
        <v>1.04</v>
      </c>
      <c r="L52" s="16">
        <f t="shared" si="0"/>
        <v>1240.0960000000002</v>
      </c>
      <c r="M52" s="37">
        <v>1333.3333333333335</v>
      </c>
      <c r="N52" s="37">
        <v>960</v>
      </c>
      <c r="O52" s="37"/>
      <c r="P52" s="37">
        <v>1200</v>
      </c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8"/>
      <c r="AB52" s="19">
        <f t="shared" si="8"/>
        <v>4</v>
      </c>
      <c r="AC52" s="21">
        <f t="shared" si="9"/>
        <v>1183.3600000000001</v>
      </c>
      <c r="AD52" s="21">
        <f t="shared" si="10"/>
        <v>21300.480000000003</v>
      </c>
      <c r="AE52" s="30">
        <f t="shared" si="11"/>
        <v>13.439377328937505</v>
      </c>
    </row>
    <row r="53" spans="1:31">
      <c r="A53" s="13">
        <v>36</v>
      </c>
      <c r="B53" s="14" t="s">
        <v>110</v>
      </c>
      <c r="C53" s="14" t="s">
        <v>111</v>
      </c>
      <c r="D53" s="14">
        <v>9</v>
      </c>
      <c r="E53" s="15" t="s">
        <v>73</v>
      </c>
      <c r="F53" s="16">
        <v>11</v>
      </c>
      <c r="G53" s="34">
        <v>272.36</v>
      </c>
      <c r="H53" s="36"/>
      <c r="I53" s="17"/>
      <c r="J53" s="17"/>
      <c r="K53" s="20">
        <v>1.04</v>
      </c>
      <c r="L53" s="16"/>
      <c r="M53" s="37">
        <v>933.33333333333337</v>
      </c>
      <c r="N53" s="37">
        <v>650</v>
      </c>
      <c r="O53" s="37"/>
      <c r="P53" s="37">
        <v>540</v>
      </c>
      <c r="Q53" s="18">
        <v>1000</v>
      </c>
      <c r="R53" s="18"/>
      <c r="S53" s="18"/>
      <c r="T53" s="18"/>
      <c r="U53" s="18"/>
      <c r="V53" s="18"/>
      <c r="W53" s="18"/>
      <c r="X53" s="18"/>
      <c r="Y53" s="18"/>
      <c r="Z53" s="18"/>
      <c r="AA53" s="18"/>
      <c r="AB53" s="19">
        <f t="shared" si="8"/>
        <v>4</v>
      </c>
      <c r="AC53" s="21">
        <f t="shared" si="9"/>
        <v>780.84</v>
      </c>
      <c r="AD53" s="21">
        <f t="shared" si="10"/>
        <v>8589.24</v>
      </c>
      <c r="AE53" s="30">
        <f t="shared" si="11"/>
        <v>28.291776479030815</v>
      </c>
    </row>
    <row r="54" spans="1:31">
      <c r="A54" s="13">
        <v>37</v>
      </c>
      <c r="B54" s="14" t="s">
        <v>110</v>
      </c>
      <c r="C54" s="14" t="s">
        <v>111</v>
      </c>
      <c r="D54" s="14">
        <v>10</v>
      </c>
      <c r="E54" s="15" t="s">
        <v>73</v>
      </c>
      <c r="F54" s="16">
        <v>24</v>
      </c>
      <c r="G54" s="34">
        <v>272.36</v>
      </c>
      <c r="H54" s="36"/>
      <c r="I54" s="17"/>
      <c r="J54" s="17"/>
      <c r="K54" s="20">
        <v>1.04</v>
      </c>
      <c r="L54" s="16"/>
      <c r="M54" s="37">
        <v>933.33333333333337</v>
      </c>
      <c r="N54" s="37">
        <v>650</v>
      </c>
      <c r="O54" s="37"/>
      <c r="P54" s="37">
        <v>540</v>
      </c>
      <c r="Q54" s="18">
        <v>1000</v>
      </c>
      <c r="R54" s="18"/>
      <c r="S54" s="18"/>
      <c r="T54" s="18"/>
      <c r="U54" s="18"/>
      <c r="V54" s="18"/>
      <c r="W54" s="18"/>
      <c r="X54" s="18"/>
      <c r="Y54" s="18"/>
      <c r="Z54" s="18"/>
      <c r="AA54" s="18"/>
      <c r="AB54" s="19">
        <f t="shared" si="8"/>
        <v>4</v>
      </c>
      <c r="AC54" s="21">
        <f t="shared" si="9"/>
        <v>780.84</v>
      </c>
      <c r="AD54" s="21">
        <f t="shared" si="10"/>
        <v>18740.16</v>
      </c>
      <c r="AE54" s="30">
        <f t="shared" si="11"/>
        <v>28.291776479030815</v>
      </c>
    </row>
    <row r="55" spans="1:31">
      <c r="A55" s="13">
        <v>38</v>
      </c>
      <c r="B55" s="14" t="s">
        <v>110</v>
      </c>
      <c r="C55" s="14" t="s">
        <v>111</v>
      </c>
      <c r="D55" s="14">
        <v>12</v>
      </c>
      <c r="E55" s="15" t="s">
        <v>73</v>
      </c>
      <c r="F55" s="16">
        <v>14</v>
      </c>
      <c r="G55" s="34">
        <v>272.36</v>
      </c>
      <c r="H55" s="36"/>
      <c r="I55" s="17"/>
      <c r="J55" s="17"/>
      <c r="K55" s="20">
        <v>1.04</v>
      </c>
      <c r="L55" s="16"/>
      <c r="M55" s="37">
        <v>933.33333333333337</v>
      </c>
      <c r="N55" s="37">
        <v>650</v>
      </c>
      <c r="O55" s="37"/>
      <c r="P55" s="37">
        <v>540</v>
      </c>
      <c r="Q55" s="18">
        <v>1000</v>
      </c>
      <c r="R55" s="18"/>
      <c r="S55" s="18"/>
      <c r="T55" s="18"/>
      <c r="U55" s="18"/>
      <c r="V55" s="18"/>
      <c r="W55" s="18"/>
      <c r="X55" s="18"/>
      <c r="Y55" s="18"/>
      <c r="Z55" s="18"/>
      <c r="AA55" s="18"/>
      <c r="AB55" s="19">
        <f t="shared" si="8"/>
        <v>4</v>
      </c>
      <c r="AC55" s="21">
        <f t="shared" si="9"/>
        <v>780.84</v>
      </c>
      <c r="AD55" s="21">
        <f t="shared" si="10"/>
        <v>10931.76</v>
      </c>
      <c r="AE55" s="30">
        <f t="shared" si="11"/>
        <v>28.291776479030815</v>
      </c>
    </row>
    <row r="56" spans="1:31">
      <c r="A56" s="13">
        <v>39</v>
      </c>
      <c r="B56" s="14" t="s">
        <v>112</v>
      </c>
      <c r="C56" s="14" t="s">
        <v>113</v>
      </c>
      <c r="D56" s="14">
        <v>10</v>
      </c>
      <c r="E56" s="15" t="s">
        <v>73</v>
      </c>
      <c r="F56" s="16">
        <v>29</v>
      </c>
      <c r="G56" s="34">
        <v>427.77</v>
      </c>
      <c r="H56" s="36" t="s">
        <v>143</v>
      </c>
      <c r="I56" s="17">
        <v>44589</v>
      </c>
      <c r="J56" s="36"/>
      <c r="K56" s="20">
        <v>1.04</v>
      </c>
      <c r="L56" s="16">
        <f t="shared" si="0"/>
        <v>444.88080000000002</v>
      </c>
      <c r="M56" s="37">
        <v>933.33333333333337</v>
      </c>
      <c r="N56" s="37">
        <v>650</v>
      </c>
      <c r="O56" s="37"/>
      <c r="P56" s="37">
        <v>960</v>
      </c>
      <c r="Q56" s="18">
        <v>1000</v>
      </c>
      <c r="R56" s="18"/>
      <c r="S56" s="18"/>
      <c r="T56" s="18"/>
      <c r="U56" s="18"/>
      <c r="V56" s="18"/>
      <c r="W56" s="18"/>
      <c r="X56" s="18"/>
      <c r="Y56" s="18"/>
      <c r="Z56" s="18"/>
      <c r="AA56" s="18"/>
      <c r="AB56" s="19">
        <f t="shared" si="8"/>
        <v>5</v>
      </c>
      <c r="AC56" s="21">
        <f t="shared" si="9"/>
        <v>797.65</v>
      </c>
      <c r="AD56" s="21">
        <f t="shared" si="10"/>
        <v>23131.85</v>
      </c>
      <c r="AE56" s="30">
        <f t="shared" si="11"/>
        <v>30.190051253178474</v>
      </c>
    </row>
    <row r="57" spans="1:31">
      <c r="A57" s="13">
        <v>40</v>
      </c>
      <c r="B57" s="14" t="s">
        <v>112</v>
      </c>
      <c r="C57" s="14" t="s">
        <v>113</v>
      </c>
      <c r="D57" s="14">
        <v>11</v>
      </c>
      <c r="E57" s="15" t="s">
        <v>73</v>
      </c>
      <c r="F57" s="16">
        <v>44</v>
      </c>
      <c r="G57" s="34">
        <v>427.77</v>
      </c>
      <c r="H57" s="36" t="s">
        <v>143</v>
      </c>
      <c r="I57" s="17">
        <v>44589</v>
      </c>
      <c r="J57" s="36"/>
      <c r="K57" s="20">
        <v>1.04</v>
      </c>
      <c r="L57" s="16">
        <f t="shared" si="0"/>
        <v>444.88080000000002</v>
      </c>
      <c r="M57" s="37">
        <v>933.33333333333337</v>
      </c>
      <c r="N57" s="37">
        <v>650</v>
      </c>
      <c r="O57" s="37"/>
      <c r="P57" s="37">
        <v>960</v>
      </c>
      <c r="Q57" s="18">
        <v>1000</v>
      </c>
      <c r="R57" s="18"/>
      <c r="S57" s="18"/>
      <c r="T57" s="18"/>
      <c r="U57" s="18"/>
      <c r="V57" s="18"/>
      <c r="W57" s="18"/>
      <c r="X57" s="18"/>
      <c r="Y57" s="18"/>
      <c r="Z57" s="18"/>
      <c r="AA57" s="18"/>
      <c r="AB57" s="19">
        <f t="shared" si="8"/>
        <v>5</v>
      </c>
      <c r="AC57" s="21">
        <f t="shared" si="9"/>
        <v>797.65</v>
      </c>
      <c r="AD57" s="21">
        <f t="shared" si="10"/>
        <v>35096.6</v>
      </c>
      <c r="AE57" s="30">
        <f t="shared" si="11"/>
        <v>30.190051253178474</v>
      </c>
    </row>
    <row r="58" spans="1:31">
      <c r="A58" s="13">
        <v>41</v>
      </c>
      <c r="B58" s="14" t="s">
        <v>112</v>
      </c>
      <c r="C58" s="14" t="s">
        <v>113</v>
      </c>
      <c r="D58" s="14">
        <v>12</v>
      </c>
      <c r="E58" s="15" t="s">
        <v>73</v>
      </c>
      <c r="F58" s="16">
        <v>10</v>
      </c>
      <c r="G58" s="34">
        <v>427.77</v>
      </c>
      <c r="H58" s="36" t="s">
        <v>143</v>
      </c>
      <c r="I58" s="17">
        <v>44589</v>
      </c>
      <c r="J58" s="36"/>
      <c r="K58" s="20">
        <v>1.04</v>
      </c>
      <c r="L58" s="16">
        <f t="shared" si="0"/>
        <v>444.88080000000002</v>
      </c>
      <c r="M58" s="37">
        <v>933.33333333333337</v>
      </c>
      <c r="N58" s="37">
        <v>650</v>
      </c>
      <c r="O58" s="37"/>
      <c r="P58" s="37">
        <v>960</v>
      </c>
      <c r="Q58" s="18">
        <v>1000</v>
      </c>
      <c r="R58" s="18"/>
      <c r="S58" s="18"/>
      <c r="T58" s="18"/>
      <c r="U58" s="18"/>
      <c r="V58" s="18"/>
      <c r="W58" s="18"/>
      <c r="X58" s="18"/>
      <c r="Y58" s="18"/>
      <c r="Z58" s="18"/>
      <c r="AA58" s="18"/>
      <c r="AB58" s="19">
        <f t="shared" si="8"/>
        <v>5</v>
      </c>
      <c r="AC58" s="21">
        <f t="shared" si="9"/>
        <v>797.65</v>
      </c>
      <c r="AD58" s="21">
        <f t="shared" si="10"/>
        <v>7976.5</v>
      </c>
      <c r="AE58" s="30">
        <f t="shared" si="11"/>
        <v>30.190051253178474</v>
      </c>
    </row>
    <row r="59" spans="1:31">
      <c r="A59" s="13">
        <v>42</v>
      </c>
      <c r="B59" s="14" t="s">
        <v>114</v>
      </c>
      <c r="C59" s="14" t="s">
        <v>115</v>
      </c>
      <c r="D59" s="14">
        <v>8</v>
      </c>
      <c r="E59" s="15" t="s">
        <v>73</v>
      </c>
      <c r="F59" s="16">
        <v>140</v>
      </c>
      <c r="G59" s="34">
        <v>59.53</v>
      </c>
      <c r="H59" s="36" t="s">
        <v>143</v>
      </c>
      <c r="I59" s="17">
        <v>44589</v>
      </c>
      <c r="J59" s="36"/>
      <c r="K59" s="20">
        <v>1.04</v>
      </c>
      <c r="L59" s="16"/>
      <c r="M59" s="37">
        <v>183.33333333333334</v>
      </c>
      <c r="N59" s="37">
        <v>200</v>
      </c>
      <c r="O59" s="37"/>
      <c r="P59" s="37">
        <v>100</v>
      </c>
      <c r="Q59" s="18">
        <v>150</v>
      </c>
      <c r="R59" s="18"/>
      <c r="S59" s="18"/>
      <c r="T59" s="18"/>
      <c r="U59" s="18"/>
      <c r="V59" s="18"/>
      <c r="W59" s="18"/>
      <c r="X59" s="18"/>
      <c r="Y59" s="18"/>
      <c r="Z59" s="18"/>
      <c r="AA59" s="18"/>
      <c r="AB59" s="19">
        <f t="shared" si="8"/>
        <v>4</v>
      </c>
      <c r="AC59" s="21">
        <f t="shared" si="9"/>
        <v>158.34</v>
      </c>
      <c r="AD59" s="21">
        <f t="shared" si="10"/>
        <v>22167.600000000002</v>
      </c>
      <c r="AE59" s="30">
        <f t="shared" si="11"/>
        <v>27.848841217891763</v>
      </c>
    </row>
    <row r="60" spans="1:31">
      <c r="A60" s="13">
        <v>43</v>
      </c>
      <c r="B60" s="14" t="s">
        <v>114</v>
      </c>
      <c r="C60" s="14" t="s">
        <v>115</v>
      </c>
      <c r="D60" s="14">
        <v>9</v>
      </c>
      <c r="E60" s="15" t="s">
        <v>73</v>
      </c>
      <c r="F60" s="16">
        <v>76</v>
      </c>
      <c r="G60" s="34">
        <v>59.53</v>
      </c>
      <c r="H60" s="36" t="s">
        <v>143</v>
      </c>
      <c r="I60" s="17">
        <v>44589</v>
      </c>
      <c r="J60" s="36"/>
      <c r="K60" s="20">
        <v>1.04</v>
      </c>
      <c r="L60" s="16"/>
      <c r="M60" s="37">
        <v>183.33333333333334</v>
      </c>
      <c r="N60" s="37">
        <v>200</v>
      </c>
      <c r="O60" s="37"/>
      <c r="P60" s="37">
        <v>100</v>
      </c>
      <c r="Q60" s="18">
        <v>150</v>
      </c>
      <c r="R60" s="18"/>
      <c r="S60" s="18"/>
      <c r="T60" s="18"/>
      <c r="U60" s="18"/>
      <c r="V60" s="18"/>
      <c r="W60" s="18"/>
      <c r="X60" s="18"/>
      <c r="Y60" s="18"/>
      <c r="Z60" s="18"/>
      <c r="AA60" s="18"/>
      <c r="AB60" s="19">
        <f t="shared" si="8"/>
        <v>4</v>
      </c>
      <c r="AC60" s="21">
        <f t="shared" si="9"/>
        <v>158.34</v>
      </c>
      <c r="AD60" s="21">
        <f t="shared" si="10"/>
        <v>12033.84</v>
      </c>
      <c r="AE60" s="30">
        <f t="shared" si="11"/>
        <v>27.848841217891763</v>
      </c>
    </row>
    <row r="61" spans="1:31">
      <c r="A61" s="13">
        <v>44</v>
      </c>
      <c r="B61" s="14" t="s">
        <v>114</v>
      </c>
      <c r="C61" s="14" t="s">
        <v>115</v>
      </c>
      <c r="D61" s="14">
        <v>10</v>
      </c>
      <c r="E61" s="15" t="s">
        <v>73</v>
      </c>
      <c r="F61" s="16">
        <v>146</v>
      </c>
      <c r="G61" s="34">
        <v>59.53</v>
      </c>
      <c r="H61" s="36" t="s">
        <v>143</v>
      </c>
      <c r="I61" s="17">
        <v>44589</v>
      </c>
      <c r="J61" s="36"/>
      <c r="K61" s="20">
        <v>1.04</v>
      </c>
      <c r="L61" s="16"/>
      <c r="M61" s="37">
        <v>183.33333333333334</v>
      </c>
      <c r="N61" s="37">
        <v>200</v>
      </c>
      <c r="O61" s="37"/>
      <c r="P61" s="37">
        <v>100</v>
      </c>
      <c r="Q61" s="18">
        <v>150</v>
      </c>
      <c r="R61" s="18"/>
      <c r="S61" s="18"/>
      <c r="T61" s="18"/>
      <c r="U61" s="18"/>
      <c r="V61" s="18"/>
      <c r="W61" s="18"/>
      <c r="X61" s="18"/>
      <c r="Y61" s="18"/>
      <c r="Z61" s="18"/>
      <c r="AA61" s="18"/>
      <c r="AB61" s="19">
        <f t="shared" si="8"/>
        <v>4</v>
      </c>
      <c r="AC61" s="21">
        <f t="shared" si="9"/>
        <v>158.34</v>
      </c>
      <c r="AD61" s="21">
        <f t="shared" si="10"/>
        <v>23117.64</v>
      </c>
      <c r="AE61" s="30">
        <f t="shared" si="11"/>
        <v>27.848841217891763</v>
      </c>
    </row>
    <row r="62" spans="1:31">
      <c r="A62" s="13">
        <v>45</v>
      </c>
      <c r="B62" s="14" t="s">
        <v>116</v>
      </c>
      <c r="C62" s="14" t="s">
        <v>117</v>
      </c>
      <c r="D62" s="14">
        <v>7</v>
      </c>
      <c r="E62" s="15" t="s">
        <v>73</v>
      </c>
      <c r="F62" s="16">
        <v>42</v>
      </c>
      <c r="G62" s="34">
        <v>127.28</v>
      </c>
      <c r="H62" s="36" t="s">
        <v>143</v>
      </c>
      <c r="I62" s="17">
        <v>44589</v>
      </c>
      <c r="J62" s="36"/>
      <c r="K62" s="20">
        <v>1.04</v>
      </c>
      <c r="L62" s="16">
        <f t="shared" si="0"/>
        <v>132.37120000000002</v>
      </c>
      <c r="M62" s="37">
        <v>158.33333333333334</v>
      </c>
      <c r="N62" s="37">
        <v>130</v>
      </c>
      <c r="O62" s="37"/>
      <c r="P62" s="37"/>
      <c r="Q62" s="18"/>
      <c r="R62" s="18"/>
      <c r="S62" s="18"/>
      <c r="T62" s="18"/>
      <c r="U62" s="18"/>
      <c r="V62" s="18"/>
      <c r="W62" s="18"/>
      <c r="X62" s="18"/>
      <c r="Y62" s="18"/>
      <c r="Z62" s="18"/>
      <c r="AA62" s="18"/>
      <c r="AB62" s="19">
        <f t="shared" si="8"/>
        <v>3</v>
      </c>
      <c r="AC62" s="21">
        <f t="shared" si="9"/>
        <v>140.24</v>
      </c>
      <c r="AD62" s="21">
        <f t="shared" si="10"/>
        <v>5890.08</v>
      </c>
      <c r="AE62" s="30">
        <f t="shared" si="11"/>
        <v>11.208305759717582</v>
      </c>
    </row>
    <row r="63" spans="1:31">
      <c r="A63" s="13">
        <v>46</v>
      </c>
      <c r="B63" s="14" t="s">
        <v>116</v>
      </c>
      <c r="C63" s="14" t="s">
        <v>117</v>
      </c>
      <c r="D63" s="14">
        <v>8</v>
      </c>
      <c r="E63" s="15" t="s">
        <v>73</v>
      </c>
      <c r="F63" s="16">
        <v>42</v>
      </c>
      <c r="G63" s="34">
        <v>127.28</v>
      </c>
      <c r="H63" s="36" t="s">
        <v>143</v>
      </c>
      <c r="I63" s="17">
        <v>44589</v>
      </c>
      <c r="J63" s="36"/>
      <c r="K63" s="20">
        <v>1.04</v>
      </c>
      <c r="L63" s="16">
        <f t="shared" si="0"/>
        <v>132.37120000000002</v>
      </c>
      <c r="M63" s="37">
        <v>158.33333333333334</v>
      </c>
      <c r="N63" s="37">
        <v>130</v>
      </c>
      <c r="O63" s="37"/>
      <c r="P63" s="37"/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8"/>
      <c r="AB63" s="19">
        <f t="shared" si="8"/>
        <v>3</v>
      </c>
      <c r="AC63" s="21">
        <f t="shared" si="9"/>
        <v>140.24</v>
      </c>
      <c r="AD63" s="21">
        <f t="shared" si="10"/>
        <v>5890.08</v>
      </c>
      <c r="AE63" s="30">
        <f t="shared" si="11"/>
        <v>11.208305759717582</v>
      </c>
    </row>
    <row r="64" spans="1:31">
      <c r="A64" s="13">
        <v>47</v>
      </c>
      <c r="B64" s="14" t="s">
        <v>116</v>
      </c>
      <c r="C64" s="14" t="s">
        <v>117</v>
      </c>
      <c r="D64" s="14">
        <v>9</v>
      </c>
      <c r="E64" s="15" t="s">
        <v>73</v>
      </c>
      <c r="F64" s="16">
        <v>430</v>
      </c>
      <c r="G64" s="34">
        <v>127.28</v>
      </c>
      <c r="H64" s="36" t="s">
        <v>143</v>
      </c>
      <c r="I64" s="17">
        <v>44589</v>
      </c>
      <c r="J64" s="36"/>
      <c r="K64" s="20">
        <v>1.04</v>
      </c>
      <c r="L64" s="16">
        <f t="shared" si="0"/>
        <v>132.37120000000002</v>
      </c>
      <c r="M64" s="37">
        <v>158.33333333333334</v>
      </c>
      <c r="N64" s="37">
        <v>130</v>
      </c>
      <c r="O64" s="37"/>
      <c r="P64" s="37"/>
      <c r="Q64" s="18"/>
      <c r="R64" s="18"/>
      <c r="S64" s="18"/>
      <c r="T64" s="18"/>
      <c r="U64" s="18"/>
      <c r="V64" s="18"/>
      <c r="W64" s="18"/>
      <c r="X64" s="18"/>
      <c r="Y64" s="18"/>
      <c r="Z64" s="18"/>
      <c r="AA64" s="18"/>
      <c r="AB64" s="19">
        <f t="shared" si="8"/>
        <v>3</v>
      </c>
      <c r="AC64" s="21">
        <f t="shared" si="9"/>
        <v>140.24</v>
      </c>
      <c r="AD64" s="21">
        <f t="shared" si="10"/>
        <v>60303.200000000004</v>
      </c>
      <c r="AE64" s="30">
        <f t="shared" si="11"/>
        <v>11.208305759717582</v>
      </c>
    </row>
    <row r="65" spans="1:31">
      <c r="A65" s="13">
        <v>48</v>
      </c>
      <c r="B65" s="14" t="s">
        <v>116</v>
      </c>
      <c r="C65" s="14" t="s">
        <v>117</v>
      </c>
      <c r="D65" s="14">
        <v>11</v>
      </c>
      <c r="E65" s="15" t="s">
        <v>73</v>
      </c>
      <c r="F65" s="16">
        <v>96</v>
      </c>
      <c r="G65" s="34">
        <v>127.28</v>
      </c>
      <c r="H65" s="36" t="s">
        <v>143</v>
      </c>
      <c r="I65" s="17">
        <v>44589</v>
      </c>
      <c r="J65" s="36"/>
      <c r="K65" s="20">
        <v>1.04</v>
      </c>
      <c r="L65" s="16">
        <f t="shared" si="0"/>
        <v>132.37120000000002</v>
      </c>
      <c r="M65" s="37">
        <v>158.33333333333334</v>
      </c>
      <c r="N65" s="37">
        <v>130</v>
      </c>
      <c r="O65" s="37"/>
      <c r="P65" s="37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9">
        <f t="shared" si="8"/>
        <v>3</v>
      </c>
      <c r="AC65" s="21">
        <f t="shared" si="9"/>
        <v>140.24</v>
      </c>
      <c r="AD65" s="21">
        <f t="shared" si="10"/>
        <v>13463.04</v>
      </c>
      <c r="AE65" s="30">
        <f t="shared" si="11"/>
        <v>11.208305759717582</v>
      </c>
    </row>
    <row r="66" spans="1:31">
      <c r="A66" s="13">
        <v>49</v>
      </c>
      <c r="B66" s="14" t="s">
        <v>118</v>
      </c>
      <c r="C66" s="14" t="s">
        <v>119</v>
      </c>
      <c r="D66" s="14">
        <v>7</v>
      </c>
      <c r="E66" s="15" t="s">
        <v>73</v>
      </c>
      <c r="F66" s="16">
        <v>12</v>
      </c>
      <c r="G66" s="34">
        <v>139.21</v>
      </c>
      <c r="H66" s="36" t="s">
        <v>143</v>
      </c>
      <c r="I66" s="17">
        <v>44589</v>
      </c>
      <c r="J66" s="36"/>
      <c r="K66" s="20">
        <v>1.04</v>
      </c>
      <c r="L66" s="16">
        <f t="shared" si="0"/>
        <v>144.7784</v>
      </c>
      <c r="M66" s="37">
        <v>158.33333333333334</v>
      </c>
      <c r="N66" s="37">
        <v>125</v>
      </c>
      <c r="O66" s="37"/>
      <c r="P66" s="37">
        <v>150</v>
      </c>
      <c r="Q66" s="18">
        <v>250</v>
      </c>
      <c r="R66" s="18"/>
      <c r="S66" s="18"/>
      <c r="T66" s="18"/>
      <c r="U66" s="18"/>
      <c r="V66" s="18"/>
      <c r="W66" s="18"/>
      <c r="X66" s="18"/>
      <c r="Y66" s="18"/>
      <c r="Z66" s="18"/>
      <c r="AA66" s="18"/>
      <c r="AB66" s="19">
        <f t="shared" ref="AB66:AB93" si="12">COUNTIF(L66:AA66,"&gt;0")</f>
        <v>5</v>
      </c>
      <c r="AC66" s="21">
        <f t="shared" ref="AC66:AC93" si="13">CEILING(SUM(L66:AA66)/COUNTIF(L66:AA66,"&gt;0"),0.01)</f>
        <v>165.63</v>
      </c>
      <c r="AD66" s="21">
        <f t="shared" ref="AD66:AD93" si="14">AC66*F66</f>
        <v>1987.56</v>
      </c>
      <c r="AE66" s="30">
        <f t="shared" ref="AE66:AE93" si="15">STDEV(L66:AA66)/AC66*100</f>
        <v>29.425596999047453</v>
      </c>
    </row>
    <row r="67" spans="1:31">
      <c r="A67" s="13">
        <v>50</v>
      </c>
      <c r="B67" s="14" t="s">
        <v>118</v>
      </c>
      <c r="C67" s="14" t="s">
        <v>119</v>
      </c>
      <c r="D67" s="14">
        <v>8</v>
      </c>
      <c r="E67" s="15" t="s">
        <v>73</v>
      </c>
      <c r="F67" s="16">
        <v>18</v>
      </c>
      <c r="G67" s="34">
        <v>139.21</v>
      </c>
      <c r="H67" s="36" t="s">
        <v>143</v>
      </c>
      <c r="I67" s="17">
        <v>44589</v>
      </c>
      <c r="J67" s="36"/>
      <c r="K67" s="20">
        <v>1.04</v>
      </c>
      <c r="L67" s="16">
        <f t="shared" si="0"/>
        <v>144.7784</v>
      </c>
      <c r="M67" s="37">
        <v>158.33333333333334</v>
      </c>
      <c r="N67" s="37">
        <v>125</v>
      </c>
      <c r="O67" s="37"/>
      <c r="P67" s="37">
        <v>150</v>
      </c>
      <c r="Q67" s="18">
        <v>250</v>
      </c>
      <c r="R67" s="18"/>
      <c r="S67" s="18"/>
      <c r="T67" s="18"/>
      <c r="U67" s="18"/>
      <c r="V67" s="18"/>
      <c r="W67" s="18"/>
      <c r="X67" s="18"/>
      <c r="Y67" s="18"/>
      <c r="Z67" s="18"/>
      <c r="AA67" s="18"/>
      <c r="AB67" s="19">
        <f t="shared" si="12"/>
        <v>5</v>
      </c>
      <c r="AC67" s="21">
        <f t="shared" si="13"/>
        <v>165.63</v>
      </c>
      <c r="AD67" s="21">
        <f t="shared" si="14"/>
        <v>2981.34</v>
      </c>
      <c r="AE67" s="30">
        <f t="shared" si="15"/>
        <v>29.425596999047453</v>
      </c>
    </row>
    <row r="68" spans="1:31">
      <c r="A68" s="13">
        <v>51</v>
      </c>
      <c r="B68" s="14" t="s">
        <v>118</v>
      </c>
      <c r="C68" s="14" t="s">
        <v>119</v>
      </c>
      <c r="D68" s="14">
        <v>9</v>
      </c>
      <c r="E68" s="15" t="s">
        <v>73</v>
      </c>
      <c r="F68" s="16">
        <v>110</v>
      </c>
      <c r="G68" s="34">
        <v>139.21</v>
      </c>
      <c r="H68" s="36" t="s">
        <v>143</v>
      </c>
      <c r="I68" s="17">
        <v>44589</v>
      </c>
      <c r="J68" s="36"/>
      <c r="K68" s="20">
        <v>1.04</v>
      </c>
      <c r="L68" s="16">
        <f t="shared" si="0"/>
        <v>144.7784</v>
      </c>
      <c r="M68" s="37">
        <v>158.33333333333334</v>
      </c>
      <c r="N68" s="37">
        <v>125</v>
      </c>
      <c r="O68" s="37"/>
      <c r="P68" s="37">
        <v>150</v>
      </c>
      <c r="Q68" s="18">
        <v>250</v>
      </c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9">
        <f t="shared" si="12"/>
        <v>5</v>
      </c>
      <c r="AC68" s="21">
        <f t="shared" si="13"/>
        <v>165.63</v>
      </c>
      <c r="AD68" s="21">
        <f t="shared" si="14"/>
        <v>18219.3</v>
      </c>
      <c r="AE68" s="30">
        <f t="shared" si="15"/>
        <v>29.425596999047453</v>
      </c>
    </row>
    <row r="69" spans="1:31">
      <c r="A69" s="13">
        <v>52</v>
      </c>
      <c r="B69" s="14" t="s">
        <v>118</v>
      </c>
      <c r="C69" s="14" t="s">
        <v>119</v>
      </c>
      <c r="D69" s="14">
        <v>10</v>
      </c>
      <c r="E69" s="15" t="s">
        <v>73</v>
      </c>
      <c r="F69" s="16">
        <v>1060</v>
      </c>
      <c r="G69" s="34">
        <v>139.21</v>
      </c>
      <c r="H69" s="36" t="s">
        <v>143</v>
      </c>
      <c r="I69" s="17">
        <v>44589</v>
      </c>
      <c r="J69" s="36"/>
      <c r="K69" s="20">
        <v>1.04</v>
      </c>
      <c r="L69" s="16">
        <f t="shared" si="0"/>
        <v>144.7784</v>
      </c>
      <c r="M69" s="37">
        <v>158.33333333333334</v>
      </c>
      <c r="N69" s="37">
        <v>125</v>
      </c>
      <c r="O69" s="37"/>
      <c r="P69" s="37">
        <v>150</v>
      </c>
      <c r="Q69" s="18">
        <v>250</v>
      </c>
      <c r="R69" s="18"/>
      <c r="S69" s="18"/>
      <c r="T69" s="18"/>
      <c r="U69" s="18"/>
      <c r="V69" s="18"/>
      <c r="W69" s="18"/>
      <c r="X69" s="18"/>
      <c r="Y69" s="18"/>
      <c r="Z69" s="18"/>
      <c r="AA69" s="18"/>
      <c r="AB69" s="19">
        <f t="shared" si="12"/>
        <v>5</v>
      </c>
      <c r="AC69" s="21">
        <f t="shared" si="13"/>
        <v>165.63</v>
      </c>
      <c r="AD69" s="21">
        <f t="shared" si="14"/>
        <v>175567.8</v>
      </c>
      <c r="AE69" s="30">
        <f t="shared" si="15"/>
        <v>29.425596999047453</v>
      </c>
    </row>
    <row r="70" spans="1:31">
      <c r="A70" s="13">
        <v>53</v>
      </c>
      <c r="B70" s="14" t="s">
        <v>118</v>
      </c>
      <c r="C70" s="14" t="s">
        <v>119</v>
      </c>
      <c r="D70" s="14">
        <v>11</v>
      </c>
      <c r="E70" s="15" t="s">
        <v>73</v>
      </c>
      <c r="F70" s="16">
        <v>633</v>
      </c>
      <c r="G70" s="34">
        <v>139.21</v>
      </c>
      <c r="H70" s="36" t="s">
        <v>143</v>
      </c>
      <c r="I70" s="17">
        <v>44589</v>
      </c>
      <c r="J70" s="36"/>
      <c r="K70" s="20">
        <v>1.04</v>
      </c>
      <c r="L70" s="16">
        <f t="shared" si="0"/>
        <v>144.7784</v>
      </c>
      <c r="M70" s="37">
        <v>158.33333333333334</v>
      </c>
      <c r="N70" s="37">
        <v>125</v>
      </c>
      <c r="O70" s="37"/>
      <c r="P70" s="37">
        <v>150</v>
      </c>
      <c r="Q70" s="18">
        <v>250</v>
      </c>
      <c r="R70" s="18"/>
      <c r="S70" s="18"/>
      <c r="T70" s="18"/>
      <c r="U70" s="18"/>
      <c r="V70" s="18"/>
      <c r="W70" s="18"/>
      <c r="X70" s="18"/>
      <c r="Y70" s="18"/>
      <c r="Z70" s="18"/>
      <c r="AA70" s="18"/>
      <c r="AB70" s="19">
        <f t="shared" si="12"/>
        <v>5</v>
      </c>
      <c r="AC70" s="21">
        <f t="shared" si="13"/>
        <v>165.63</v>
      </c>
      <c r="AD70" s="21">
        <f t="shared" si="14"/>
        <v>104843.79</v>
      </c>
      <c r="AE70" s="30">
        <f t="shared" si="15"/>
        <v>29.425596999047453</v>
      </c>
    </row>
    <row r="71" spans="1:31">
      <c r="A71" s="13">
        <v>54</v>
      </c>
      <c r="B71" s="14" t="s">
        <v>120</v>
      </c>
      <c r="C71" s="14" t="s">
        <v>121</v>
      </c>
      <c r="D71" s="14">
        <v>11</v>
      </c>
      <c r="E71" s="15" t="s">
        <v>73</v>
      </c>
      <c r="F71" s="16">
        <v>48</v>
      </c>
      <c r="G71" s="34">
        <v>418.11</v>
      </c>
      <c r="H71" s="36" t="s">
        <v>143</v>
      </c>
      <c r="I71" s="17">
        <v>44589</v>
      </c>
      <c r="J71" s="36"/>
      <c r="K71" s="20">
        <v>1.04</v>
      </c>
      <c r="L71" s="16">
        <f t="shared" si="0"/>
        <v>434.83440000000002</v>
      </c>
      <c r="M71" s="37"/>
      <c r="N71" s="37">
        <v>450</v>
      </c>
      <c r="O71" s="37"/>
      <c r="P71" s="37">
        <v>200</v>
      </c>
      <c r="Q71" s="18">
        <v>480</v>
      </c>
      <c r="R71" s="18"/>
      <c r="S71" s="18"/>
      <c r="T71" s="18"/>
      <c r="U71" s="18"/>
      <c r="V71" s="18"/>
      <c r="W71" s="18"/>
      <c r="X71" s="18"/>
      <c r="Y71" s="18"/>
      <c r="Z71" s="18"/>
      <c r="AA71" s="18"/>
      <c r="AB71" s="19">
        <f t="shared" si="12"/>
        <v>4</v>
      </c>
      <c r="AC71" s="21">
        <f t="shared" si="13"/>
        <v>391.21000000000004</v>
      </c>
      <c r="AD71" s="21">
        <f t="shared" si="14"/>
        <v>18778.080000000002</v>
      </c>
      <c r="AE71" s="30">
        <f t="shared" si="15"/>
        <v>32.935386217841753</v>
      </c>
    </row>
    <row r="72" spans="1:31" ht="25.5">
      <c r="A72" s="13">
        <v>55</v>
      </c>
      <c r="B72" s="14" t="s">
        <v>122</v>
      </c>
      <c r="C72" s="14" t="s">
        <v>146</v>
      </c>
      <c r="D72" s="14">
        <v>7</v>
      </c>
      <c r="E72" s="15" t="s">
        <v>73</v>
      </c>
      <c r="F72" s="16">
        <v>500</v>
      </c>
      <c r="G72" s="34">
        <v>51.46</v>
      </c>
      <c r="H72" s="36" t="s">
        <v>143</v>
      </c>
      <c r="I72" s="17">
        <v>44589</v>
      </c>
      <c r="J72" s="17"/>
      <c r="K72" s="20">
        <v>1.04</v>
      </c>
      <c r="L72" s="16">
        <f t="shared" si="0"/>
        <v>53.5184</v>
      </c>
      <c r="M72" s="37"/>
      <c r="N72" s="37">
        <v>48</v>
      </c>
      <c r="O72" s="37"/>
      <c r="P72" s="37">
        <v>50</v>
      </c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  <c r="AB72" s="19">
        <f t="shared" si="12"/>
        <v>3</v>
      </c>
      <c r="AC72" s="21">
        <f t="shared" si="13"/>
        <v>50.51</v>
      </c>
      <c r="AD72" s="21">
        <f t="shared" si="14"/>
        <v>25255</v>
      </c>
      <c r="AE72" s="30">
        <f t="shared" si="15"/>
        <v>5.5311799646938375</v>
      </c>
    </row>
    <row r="73" spans="1:31" ht="38.25">
      <c r="A73" s="13">
        <v>56</v>
      </c>
      <c r="B73" s="14" t="s">
        <v>123</v>
      </c>
      <c r="C73" s="14" t="s">
        <v>124</v>
      </c>
      <c r="D73" s="14">
        <v>8</v>
      </c>
      <c r="E73" s="15" t="s">
        <v>73</v>
      </c>
      <c r="F73" s="16">
        <v>12</v>
      </c>
      <c r="G73" s="34">
        <v>397.28</v>
      </c>
      <c r="H73" s="36" t="s">
        <v>143</v>
      </c>
      <c r="I73" s="17">
        <v>44589</v>
      </c>
      <c r="J73" s="17"/>
      <c r="K73" s="20">
        <v>1.04</v>
      </c>
      <c r="L73" s="16">
        <f t="shared" si="0"/>
        <v>413.1712</v>
      </c>
      <c r="M73" s="37">
        <v>375</v>
      </c>
      <c r="N73" s="37">
        <v>590</v>
      </c>
      <c r="O73" s="37">
        <v>383.33</v>
      </c>
      <c r="P73" s="37">
        <v>420</v>
      </c>
      <c r="Q73" s="18">
        <v>500</v>
      </c>
      <c r="R73" s="18"/>
      <c r="S73" s="18"/>
      <c r="T73" s="18"/>
      <c r="U73" s="18"/>
      <c r="V73" s="18"/>
      <c r="W73" s="18"/>
      <c r="X73" s="18"/>
      <c r="Y73" s="18"/>
      <c r="Z73" s="18"/>
      <c r="AA73" s="18"/>
      <c r="AB73" s="19">
        <f t="shared" si="12"/>
        <v>6</v>
      </c>
      <c r="AC73" s="21">
        <f t="shared" si="13"/>
        <v>446.92</v>
      </c>
      <c r="AD73" s="21">
        <f t="shared" si="14"/>
        <v>5363.04</v>
      </c>
      <c r="AE73" s="30">
        <f t="shared" si="15"/>
        <v>18.551114889627453</v>
      </c>
    </row>
    <row r="74" spans="1:31" ht="38.25">
      <c r="A74" s="13">
        <v>57</v>
      </c>
      <c r="B74" s="14" t="s">
        <v>123</v>
      </c>
      <c r="C74" s="14" t="s">
        <v>124</v>
      </c>
      <c r="D74" s="14">
        <v>9</v>
      </c>
      <c r="E74" s="15" t="s">
        <v>73</v>
      </c>
      <c r="F74" s="16">
        <v>468</v>
      </c>
      <c r="G74" s="34">
        <v>397.28</v>
      </c>
      <c r="H74" s="36" t="s">
        <v>143</v>
      </c>
      <c r="I74" s="17">
        <v>44589</v>
      </c>
      <c r="J74" s="17"/>
      <c r="K74" s="20">
        <v>1.04</v>
      </c>
      <c r="L74" s="16">
        <f t="shared" si="0"/>
        <v>413.1712</v>
      </c>
      <c r="M74" s="37">
        <v>375</v>
      </c>
      <c r="N74" s="37">
        <v>590</v>
      </c>
      <c r="O74" s="37">
        <v>383.33</v>
      </c>
      <c r="P74" s="37">
        <v>420</v>
      </c>
      <c r="Q74" s="18">
        <v>500</v>
      </c>
      <c r="R74" s="18"/>
      <c r="S74" s="18"/>
      <c r="T74" s="18"/>
      <c r="U74" s="18"/>
      <c r="V74" s="18"/>
      <c r="W74" s="18"/>
      <c r="X74" s="18"/>
      <c r="Y74" s="18"/>
      <c r="Z74" s="18"/>
      <c r="AA74" s="18"/>
      <c r="AB74" s="19">
        <f t="shared" si="12"/>
        <v>6</v>
      </c>
      <c r="AC74" s="21">
        <f t="shared" si="13"/>
        <v>446.92</v>
      </c>
      <c r="AD74" s="21">
        <f t="shared" si="14"/>
        <v>209158.56</v>
      </c>
      <c r="AE74" s="30">
        <f t="shared" si="15"/>
        <v>18.551114889627453</v>
      </c>
    </row>
    <row r="75" spans="1:31" ht="38.25">
      <c r="A75" s="13">
        <v>58</v>
      </c>
      <c r="B75" s="14" t="s">
        <v>123</v>
      </c>
      <c r="C75" s="14" t="s">
        <v>124</v>
      </c>
      <c r="D75" s="14">
        <v>10</v>
      </c>
      <c r="E75" s="15" t="s">
        <v>73</v>
      </c>
      <c r="F75" s="16">
        <v>624</v>
      </c>
      <c r="G75" s="34">
        <v>397.28</v>
      </c>
      <c r="H75" s="36" t="s">
        <v>143</v>
      </c>
      <c r="I75" s="17">
        <v>44589</v>
      </c>
      <c r="J75" s="17"/>
      <c r="K75" s="20">
        <v>1.04</v>
      </c>
      <c r="L75" s="16">
        <f t="shared" si="0"/>
        <v>413.1712</v>
      </c>
      <c r="M75" s="37">
        <v>375</v>
      </c>
      <c r="N75" s="37">
        <v>590</v>
      </c>
      <c r="O75" s="37">
        <v>383.33</v>
      </c>
      <c r="P75" s="37">
        <v>420</v>
      </c>
      <c r="Q75" s="18">
        <v>500</v>
      </c>
      <c r="R75" s="18"/>
      <c r="S75" s="18"/>
      <c r="T75" s="18"/>
      <c r="U75" s="18"/>
      <c r="V75" s="18"/>
      <c r="W75" s="18"/>
      <c r="X75" s="18"/>
      <c r="Y75" s="18"/>
      <c r="Z75" s="18"/>
      <c r="AA75" s="18"/>
      <c r="AB75" s="19">
        <f t="shared" si="12"/>
        <v>6</v>
      </c>
      <c r="AC75" s="21">
        <f t="shared" si="13"/>
        <v>446.92</v>
      </c>
      <c r="AD75" s="21">
        <f t="shared" si="14"/>
        <v>278878.08000000002</v>
      </c>
      <c r="AE75" s="30">
        <f t="shared" si="15"/>
        <v>18.551114889627453</v>
      </c>
    </row>
    <row r="76" spans="1:31" ht="38.25">
      <c r="A76" s="13">
        <v>59</v>
      </c>
      <c r="B76" s="14" t="s">
        <v>123</v>
      </c>
      <c r="C76" s="14" t="s">
        <v>124</v>
      </c>
      <c r="D76" s="14">
        <v>11</v>
      </c>
      <c r="E76" s="15" t="s">
        <v>73</v>
      </c>
      <c r="F76" s="16">
        <v>1139</v>
      </c>
      <c r="G76" s="34">
        <v>397.28</v>
      </c>
      <c r="H76" s="36" t="s">
        <v>143</v>
      </c>
      <c r="I76" s="17">
        <v>44589</v>
      </c>
      <c r="J76" s="17"/>
      <c r="K76" s="20">
        <v>1.04</v>
      </c>
      <c r="L76" s="16">
        <f t="shared" si="0"/>
        <v>413.1712</v>
      </c>
      <c r="M76" s="37">
        <v>375</v>
      </c>
      <c r="N76" s="37">
        <v>590</v>
      </c>
      <c r="O76" s="37">
        <v>383.33</v>
      </c>
      <c r="P76" s="37">
        <v>420</v>
      </c>
      <c r="Q76" s="18">
        <v>500</v>
      </c>
      <c r="R76" s="18"/>
      <c r="S76" s="18"/>
      <c r="T76" s="18"/>
      <c r="U76" s="18"/>
      <c r="V76" s="18"/>
      <c r="W76" s="18"/>
      <c r="X76" s="18"/>
      <c r="Y76" s="18"/>
      <c r="Z76" s="18"/>
      <c r="AA76" s="18"/>
      <c r="AB76" s="19">
        <f t="shared" si="12"/>
        <v>6</v>
      </c>
      <c r="AC76" s="21">
        <f t="shared" si="13"/>
        <v>446.92</v>
      </c>
      <c r="AD76" s="21">
        <f t="shared" si="14"/>
        <v>509041.88</v>
      </c>
      <c r="AE76" s="30">
        <f t="shared" si="15"/>
        <v>18.551114889627453</v>
      </c>
    </row>
    <row r="77" spans="1:31" ht="38.25">
      <c r="A77" s="13">
        <v>60</v>
      </c>
      <c r="B77" s="14" t="s">
        <v>123</v>
      </c>
      <c r="C77" s="14" t="s">
        <v>124</v>
      </c>
      <c r="D77" s="14">
        <v>12</v>
      </c>
      <c r="E77" s="15" t="s">
        <v>73</v>
      </c>
      <c r="F77" s="16">
        <v>160</v>
      </c>
      <c r="G77" s="34">
        <v>397.28</v>
      </c>
      <c r="H77" s="36" t="s">
        <v>143</v>
      </c>
      <c r="I77" s="17">
        <v>44589</v>
      </c>
      <c r="J77" s="17"/>
      <c r="K77" s="20">
        <v>1.04</v>
      </c>
      <c r="L77" s="16">
        <f t="shared" si="0"/>
        <v>413.1712</v>
      </c>
      <c r="M77" s="37">
        <v>375</v>
      </c>
      <c r="N77" s="37">
        <v>590</v>
      </c>
      <c r="O77" s="37">
        <v>383.33</v>
      </c>
      <c r="P77" s="37">
        <v>420</v>
      </c>
      <c r="Q77" s="18">
        <v>500</v>
      </c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9">
        <f t="shared" si="12"/>
        <v>6</v>
      </c>
      <c r="AC77" s="21">
        <f t="shared" si="13"/>
        <v>446.92</v>
      </c>
      <c r="AD77" s="21">
        <f t="shared" si="14"/>
        <v>71507.199999999997</v>
      </c>
      <c r="AE77" s="30">
        <f t="shared" si="15"/>
        <v>18.551114889627453</v>
      </c>
    </row>
    <row r="78" spans="1:31">
      <c r="A78" s="13">
        <v>61</v>
      </c>
      <c r="B78" s="14" t="s">
        <v>125</v>
      </c>
      <c r="C78" s="14" t="s">
        <v>126</v>
      </c>
      <c r="D78" s="14">
        <v>10</v>
      </c>
      <c r="E78" s="15" t="s">
        <v>73</v>
      </c>
      <c r="F78" s="16">
        <v>288</v>
      </c>
      <c r="G78" s="34">
        <v>91.46</v>
      </c>
      <c r="H78" s="36" t="s">
        <v>143</v>
      </c>
      <c r="I78" s="17">
        <v>44589</v>
      </c>
      <c r="J78" s="17"/>
      <c r="K78" s="20">
        <v>1.04</v>
      </c>
      <c r="L78" s="16"/>
      <c r="M78" s="37">
        <v>158.33333333333334</v>
      </c>
      <c r="N78" s="37">
        <v>300</v>
      </c>
      <c r="O78" s="37"/>
      <c r="P78" s="37">
        <v>175</v>
      </c>
      <c r="Q78" s="18">
        <v>300</v>
      </c>
      <c r="R78" s="18"/>
      <c r="S78" s="18"/>
      <c r="T78" s="18"/>
      <c r="U78" s="18"/>
      <c r="V78" s="18"/>
      <c r="W78" s="18"/>
      <c r="X78" s="18"/>
      <c r="Y78" s="18"/>
      <c r="Z78" s="18"/>
      <c r="AA78" s="18"/>
      <c r="AB78" s="19">
        <f t="shared" si="12"/>
        <v>4</v>
      </c>
      <c r="AC78" s="21">
        <f t="shared" si="13"/>
        <v>233.34</v>
      </c>
      <c r="AD78" s="21">
        <f t="shared" si="14"/>
        <v>67201.919999999998</v>
      </c>
      <c r="AE78" s="30">
        <f t="shared" si="15"/>
        <v>33.119119794776225</v>
      </c>
    </row>
    <row r="79" spans="1:31">
      <c r="A79" s="13">
        <v>62</v>
      </c>
      <c r="B79" s="14" t="s">
        <v>125</v>
      </c>
      <c r="C79" s="14" t="s">
        <v>126</v>
      </c>
      <c r="D79" s="14">
        <v>11</v>
      </c>
      <c r="E79" s="15" t="s">
        <v>73</v>
      </c>
      <c r="F79" s="16">
        <v>540</v>
      </c>
      <c r="G79" s="34">
        <v>91.46</v>
      </c>
      <c r="H79" s="36" t="s">
        <v>143</v>
      </c>
      <c r="I79" s="17">
        <v>44589</v>
      </c>
      <c r="J79" s="17"/>
      <c r="K79" s="20">
        <v>1.04</v>
      </c>
      <c r="L79" s="16"/>
      <c r="M79" s="37">
        <v>158.33333333333334</v>
      </c>
      <c r="N79" s="37">
        <v>300</v>
      </c>
      <c r="O79" s="37"/>
      <c r="P79" s="37">
        <v>175</v>
      </c>
      <c r="Q79" s="18">
        <v>300</v>
      </c>
      <c r="R79" s="18"/>
      <c r="S79" s="18"/>
      <c r="T79" s="18"/>
      <c r="U79" s="18"/>
      <c r="V79" s="18"/>
      <c r="W79" s="18"/>
      <c r="X79" s="18"/>
      <c r="Y79" s="18"/>
      <c r="Z79" s="18"/>
      <c r="AA79" s="18"/>
      <c r="AB79" s="19">
        <f t="shared" si="12"/>
        <v>4</v>
      </c>
      <c r="AC79" s="21">
        <f t="shared" si="13"/>
        <v>233.34</v>
      </c>
      <c r="AD79" s="21">
        <f t="shared" si="14"/>
        <v>126003.6</v>
      </c>
      <c r="AE79" s="30">
        <f t="shared" si="15"/>
        <v>33.119119794776225</v>
      </c>
    </row>
    <row r="80" spans="1:31">
      <c r="A80" s="13">
        <v>63</v>
      </c>
      <c r="B80" s="14" t="s">
        <v>127</v>
      </c>
      <c r="C80" s="14" t="s">
        <v>128</v>
      </c>
      <c r="D80" s="14">
        <v>10</v>
      </c>
      <c r="E80" s="15" t="s">
        <v>73</v>
      </c>
      <c r="F80" s="16">
        <v>64</v>
      </c>
      <c r="G80" s="34">
        <v>127.64</v>
      </c>
      <c r="H80" s="36" t="s">
        <v>143</v>
      </c>
      <c r="I80" s="17">
        <v>44589</v>
      </c>
      <c r="J80" s="17"/>
      <c r="K80" s="20">
        <v>1.04</v>
      </c>
      <c r="L80" s="16">
        <f t="shared" si="0"/>
        <v>132.7456</v>
      </c>
      <c r="M80" s="37">
        <v>258.33333333333337</v>
      </c>
      <c r="N80" s="37">
        <v>170</v>
      </c>
      <c r="O80" s="37"/>
      <c r="P80" s="37">
        <v>175</v>
      </c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8"/>
      <c r="AB80" s="19">
        <f t="shared" si="12"/>
        <v>4</v>
      </c>
      <c r="AC80" s="21">
        <f t="shared" si="13"/>
        <v>184.02</v>
      </c>
      <c r="AD80" s="21">
        <f t="shared" si="14"/>
        <v>11777.28</v>
      </c>
      <c r="AE80" s="30">
        <f t="shared" si="15"/>
        <v>28.805414620653853</v>
      </c>
    </row>
    <row r="81" spans="1:31">
      <c r="A81" s="13">
        <v>64</v>
      </c>
      <c r="B81" s="14" t="s">
        <v>129</v>
      </c>
      <c r="C81" s="14" t="s">
        <v>130</v>
      </c>
      <c r="D81" s="14">
        <v>10</v>
      </c>
      <c r="E81" s="15" t="s">
        <v>73</v>
      </c>
      <c r="F81" s="16">
        <v>144</v>
      </c>
      <c r="G81" s="34">
        <v>176.6</v>
      </c>
      <c r="H81" s="36" t="s">
        <v>143</v>
      </c>
      <c r="I81" s="17">
        <v>44589</v>
      </c>
      <c r="J81" s="17"/>
      <c r="K81" s="20">
        <v>1.04</v>
      </c>
      <c r="L81" s="16">
        <f t="shared" si="0"/>
        <v>183.66399999999999</v>
      </c>
      <c r="M81" s="37">
        <v>316.66666666666669</v>
      </c>
      <c r="N81" s="37">
        <v>240</v>
      </c>
      <c r="O81" s="37"/>
      <c r="P81" s="37">
        <v>350</v>
      </c>
      <c r="Q81" s="18"/>
      <c r="R81" s="18"/>
      <c r="S81" s="18"/>
      <c r="T81" s="18"/>
      <c r="U81" s="18"/>
      <c r="V81" s="18"/>
      <c r="W81" s="18"/>
      <c r="X81" s="18"/>
      <c r="Y81" s="18"/>
      <c r="Z81" s="18"/>
      <c r="AA81" s="18"/>
      <c r="AB81" s="19">
        <f t="shared" si="12"/>
        <v>4</v>
      </c>
      <c r="AC81" s="21">
        <f t="shared" si="13"/>
        <v>272.59000000000003</v>
      </c>
      <c r="AD81" s="21">
        <f t="shared" si="14"/>
        <v>39252.960000000006</v>
      </c>
      <c r="AE81" s="30">
        <f t="shared" si="15"/>
        <v>27.538296164820974</v>
      </c>
    </row>
    <row r="82" spans="1:31">
      <c r="A82" s="13">
        <v>65</v>
      </c>
      <c r="B82" s="14" t="s">
        <v>129</v>
      </c>
      <c r="C82" s="14" t="s">
        <v>130</v>
      </c>
      <c r="D82" s="14">
        <v>11</v>
      </c>
      <c r="E82" s="15" t="s">
        <v>73</v>
      </c>
      <c r="F82" s="16">
        <v>272</v>
      </c>
      <c r="G82" s="34">
        <v>176.6</v>
      </c>
      <c r="H82" s="36" t="s">
        <v>143</v>
      </c>
      <c r="I82" s="17">
        <v>44589</v>
      </c>
      <c r="J82" s="17"/>
      <c r="K82" s="20">
        <v>1.04</v>
      </c>
      <c r="L82" s="16">
        <f t="shared" ref="L82:L96" si="16">IF(SUM(G82)=0,"",G82*K82)</f>
        <v>183.66399999999999</v>
      </c>
      <c r="M82" s="37">
        <v>316.66666666666669</v>
      </c>
      <c r="N82" s="37">
        <v>240</v>
      </c>
      <c r="O82" s="37"/>
      <c r="P82" s="37">
        <v>350</v>
      </c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8"/>
      <c r="AB82" s="19">
        <f t="shared" si="12"/>
        <v>4</v>
      </c>
      <c r="AC82" s="21">
        <f t="shared" si="13"/>
        <v>272.59000000000003</v>
      </c>
      <c r="AD82" s="21">
        <f t="shared" si="14"/>
        <v>74144.48000000001</v>
      </c>
      <c r="AE82" s="30">
        <f t="shared" si="15"/>
        <v>27.538296164820974</v>
      </c>
    </row>
    <row r="83" spans="1:31">
      <c r="A83" s="13">
        <v>66</v>
      </c>
      <c r="B83" s="14" t="s">
        <v>129</v>
      </c>
      <c r="C83" s="14" t="s">
        <v>130</v>
      </c>
      <c r="D83" s="14">
        <v>12</v>
      </c>
      <c r="E83" s="15" t="s">
        <v>73</v>
      </c>
      <c r="F83" s="16">
        <v>6</v>
      </c>
      <c r="G83" s="34">
        <v>176.6</v>
      </c>
      <c r="H83" s="36" t="s">
        <v>143</v>
      </c>
      <c r="I83" s="17">
        <v>44589</v>
      </c>
      <c r="J83" s="17"/>
      <c r="K83" s="20">
        <v>1.04</v>
      </c>
      <c r="L83" s="16">
        <f t="shared" si="16"/>
        <v>183.66399999999999</v>
      </c>
      <c r="M83" s="37">
        <v>316.66666666666669</v>
      </c>
      <c r="N83" s="37">
        <v>240</v>
      </c>
      <c r="O83" s="37"/>
      <c r="P83" s="37">
        <v>350</v>
      </c>
      <c r="Q83" s="18"/>
      <c r="R83" s="18"/>
      <c r="S83" s="18"/>
      <c r="T83" s="18"/>
      <c r="U83" s="18"/>
      <c r="V83" s="18"/>
      <c r="W83" s="18"/>
      <c r="X83" s="18"/>
      <c r="Y83" s="18"/>
      <c r="Z83" s="18"/>
      <c r="AA83" s="18"/>
      <c r="AB83" s="19">
        <f t="shared" si="12"/>
        <v>4</v>
      </c>
      <c r="AC83" s="21">
        <f t="shared" si="13"/>
        <v>272.59000000000003</v>
      </c>
      <c r="AD83" s="21">
        <f t="shared" si="14"/>
        <v>1635.5400000000002</v>
      </c>
      <c r="AE83" s="30">
        <f t="shared" si="15"/>
        <v>27.538296164820974</v>
      </c>
    </row>
    <row r="84" spans="1:31">
      <c r="A84" s="13">
        <v>67</v>
      </c>
      <c r="B84" s="14" t="s">
        <v>131</v>
      </c>
      <c r="C84" s="14" t="s">
        <v>132</v>
      </c>
      <c r="D84" s="14">
        <v>9</v>
      </c>
      <c r="E84" s="15" t="s">
        <v>73</v>
      </c>
      <c r="F84" s="16">
        <v>10</v>
      </c>
      <c r="G84" s="34">
        <v>784.5</v>
      </c>
      <c r="H84" s="36" t="s">
        <v>143</v>
      </c>
      <c r="I84" s="17">
        <v>44589</v>
      </c>
      <c r="J84" s="17"/>
      <c r="K84" s="20">
        <v>1.04</v>
      </c>
      <c r="L84" s="16">
        <f t="shared" si="16"/>
        <v>815.88</v>
      </c>
      <c r="M84" s="37">
        <v>1583.3333333333335</v>
      </c>
      <c r="N84" s="37">
        <v>1200</v>
      </c>
      <c r="O84" s="37"/>
      <c r="P84" s="37"/>
      <c r="Q84" s="18">
        <v>1250</v>
      </c>
      <c r="R84" s="18"/>
      <c r="S84" s="18"/>
      <c r="T84" s="18"/>
      <c r="U84" s="18"/>
      <c r="V84" s="18"/>
      <c r="W84" s="18"/>
      <c r="X84" s="18"/>
      <c r="Y84" s="18"/>
      <c r="Z84" s="18"/>
      <c r="AA84" s="18"/>
      <c r="AB84" s="19">
        <f t="shared" si="12"/>
        <v>4</v>
      </c>
      <c r="AC84" s="21">
        <f t="shared" si="13"/>
        <v>1212.31</v>
      </c>
      <c r="AD84" s="21">
        <f t="shared" si="14"/>
        <v>12123.099999999999</v>
      </c>
      <c r="AE84" s="30">
        <f t="shared" si="15"/>
        <v>25.927184392281799</v>
      </c>
    </row>
    <row r="85" spans="1:31">
      <c r="A85" s="13">
        <v>68</v>
      </c>
      <c r="B85" s="14" t="s">
        <v>131</v>
      </c>
      <c r="C85" s="14" t="s">
        <v>132</v>
      </c>
      <c r="D85" s="14">
        <v>10</v>
      </c>
      <c r="E85" s="15" t="s">
        <v>73</v>
      </c>
      <c r="F85" s="16">
        <v>46</v>
      </c>
      <c r="G85" s="34">
        <v>784.5</v>
      </c>
      <c r="H85" s="36" t="s">
        <v>143</v>
      </c>
      <c r="I85" s="17">
        <v>44589</v>
      </c>
      <c r="J85" s="17"/>
      <c r="K85" s="20">
        <v>1.04</v>
      </c>
      <c r="L85" s="16">
        <f t="shared" si="16"/>
        <v>815.88</v>
      </c>
      <c r="M85" s="37">
        <v>1583.3333333333335</v>
      </c>
      <c r="N85" s="37">
        <v>1200</v>
      </c>
      <c r="O85" s="37"/>
      <c r="P85" s="37"/>
      <c r="Q85" s="18">
        <v>1250</v>
      </c>
      <c r="R85" s="18"/>
      <c r="S85" s="18"/>
      <c r="T85" s="18"/>
      <c r="U85" s="18"/>
      <c r="V85" s="18"/>
      <c r="W85" s="18"/>
      <c r="X85" s="18"/>
      <c r="Y85" s="18"/>
      <c r="Z85" s="18"/>
      <c r="AA85" s="18"/>
      <c r="AB85" s="19">
        <f t="shared" si="12"/>
        <v>4</v>
      </c>
      <c r="AC85" s="21">
        <f t="shared" si="13"/>
        <v>1212.31</v>
      </c>
      <c r="AD85" s="21">
        <f t="shared" si="14"/>
        <v>55766.259999999995</v>
      </c>
      <c r="AE85" s="30">
        <f t="shared" si="15"/>
        <v>25.927184392281799</v>
      </c>
    </row>
    <row r="86" spans="1:31">
      <c r="A86" s="13">
        <v>69</v>
      </c>
      <c r="B86" s="14" t="s">
        <v>131</v>
      </c>
      <c r="C86" s="14" t="s">
        <v>132</v>
      </c>
      <c r="D86" s="14">
        <v>11</v>
      </c>
      <c r="E86" s="15" t="s">
        <v>73</v>
      </c>
      <c r="F86" s="16">
        <v>97</v>
      </c>
      <c r="G86" s="34">
        <v>784.5</v>
      </c>
      <c r="H86" s="36" t="s">
        <v>143</v>
      </c>
      <c r="I86" s="17">
        <v>44589</v>
      </c>
      <c r="J86" s="17"/>
      <c r="K86" s="20">
        <v>1.04</v>
      </c>
      <c r="L86" s="16">
        <f t="shared" si="16"/>
        <v>815.88</v>
      </c>
      <c r="M86" s="37">
        <v>1583.3333333333335</v>
      </c>
      <c r="N86" s="37">
        <v>1200</v>
      </c>
      <c r="O86" s="37"/>
      <c r="P86" s="37"/>
      <c r="Q86" s="18">
        <v>1250</v>
      </c>
      <c r="R86" s="18"/>
      <c r="S86" s="18"/>
      <c r="T86" s="18"/>
      <c r="U86" s="18"/>
      <c r="V86" s="18"/>
      <c r="W86" s="18"/>
      <c r="X86" s="18"/>
      <c r="Y86" s="18"/>
      <c r="Z86" s="18"/>
      <c r="AA86" s="18"/>
      <c r="AB86" s="19">
        <f t="shared" si="12"/>
        <v>4</v>
      </c>
      <c r="AC86" s="21">
        <f t="shared" si="13"/>
        <v>1212.31</v>
      </c>
      <c r="AD86" s="21">
        <f t="shared" si="14"/>
        <v>117594.06999999999</v>
      </c>
      <c r="AE86" s="30">
        <f t="shared" si="15"/>
        <v>25.927184392281799</v>
      </c>
    </row>
    <row r="87" spans="1:31" ht="25.5">
      <c r="A87" s="13">
        <v>70</v>
      </c>
      <c r="B87" s="14" t="s">
        <v>133</v>
      </c>
      <c r="C87" s="14" t="s">
        <v>134</v>
      </c>
      <c r="D87" s="14">
        <v>8</v>
      </c>
      <c r="E87" s="15" t="s">
        <v>73</v>
      </c>
      <c r="F87" s="16">
        <v>143</v>
      </c>
      <c r="G87" s="34">
        <v>217.18</v>
      </c>
      <c r="H87" s="36" t="s">
        <v>143</v>
      </c>
      <c r="I87" s="17">
        <v>44589</v>
      </c>
      <c r="J87" s="17"/>
      <c r="K87" s="20">
        <v>1.04</v>
      </c>
      <c r="L87" s="16"/>
      <c r="M87" s="37">
        <v>316.66666666666669</v>
      </c>
      <c r="N87" s="37">
        <v>480</v>
      </c>
      <c r="O87" s="37"/>
      <c r="P87" s="37">
        <v>250</v>
      </c>
      <c r="Q87" s="18">
        <v>250</v>
      </c>
      <c r="R87" s="18"/>
      <c r="S87" s="18"/>
      <c r="T87" s="18"/>
      <c r="U87" s="18"/>
      <c r="V87" s="18"/>
      <c r="W87" s="18"/>
      <c r="X87" s="18"/>
      <c r="Y87" s="18"/>
      <c r="Z87" s="18"/>
      <c r="AA87" s="18"/>
      <c r="AB87" s="19">
        <f t="shared" si="12"/>
        <v>4</v>
      </c>
      <c r="AC87" s="21">
        <f t="shared" si="13"/>
        <v>324.17</v>
      </c>
      <c r="AD87" s="21">
        <f t="shared" si="14"/>
        <v>46356.310000000005</v>
      </c>
      <c r="AE87" s="30">
        <f t="shared" si="15"/>
        <v>33.481897677483886</v>
      </c>
    </row>
    <row r="88" spans="1:31">
      <c r="A88" s="13">
        <v>71</v>
      </c>
      <c r="B88" s="14" t="s">
        <v>135</v>
      </c>
      <c r="C88" s="14" t="s">
        <v>136</v>
      </c>
      <c r="D88" s="14">
        <v>8</v>
      </c>
      <c r="E88" s="15" t="s">
        <v>73</v>
      </c>
      <c r="F88" s="16">
        <v>855</v>
      </c>
      <c r="G88" s="34">
        <v>58.77</v>
      </c>
      <c r="H88" s="36" t="s">
        <v>143</v>
      </c>
      <c r="I88" s="17">
        <v>44589</v>
      </c>
      <c r="J88" s="17"/>
      <c r="K88" s="20">
        <v>1.04</v>
      </c>
      <c r="L88" s="16"/>
      <c r="M88" s="37">
        <v>150</v>
      </c>
      <c r="N88" s="37">
        <v>90</v>
      </c>
      <c r="O88" s="37"/>
      <c r="P88" s="37">
        <v>165</v>
      </c>
      <c r="Q88" s="18">
        <v>150</v>
      </c>
      <c r="R88" s="18"/>
      <c r="S88" s="18"/>
      <c r="T88" s="18"/>
      <c r="U88" s="18"/>
      <c r="V88" s="18"/>
      <c r="W88" s="18"/>
      <c r="X88" s="18"/>
      <c r="Y88" s="18"/>
      <c r="Z88" s="18"/>
      <c r="AA88" s="18"/>
      <c r="AB88" s="19">
        <f t="shared" si="12"/>
        <v>4</v>
      </c>
      <c r="AC88" s="21">
        <f t="shared" si="13"/>
        <v>138.75</v>
      </c>
      <c r="AD88" s="21">
        <f t="shared" si="14"/>
        <v>118631.25</v>
      </c>
      <c r="AE88" s="30">
        <f t="shared" si="15"/>
        <v>23.971413866036166</v>
      </c>
    </row>
    <row r="89" spans="1:31" ht="25.5">
      <c r="A89" s="13">
        <v>72</v>
      </c>
      <c r="B89" s="14" t="s">
        <v>137</v>
      </c>
      <c r="C89" s="14" t="s">
        <v>138</v>
      </c>
      <c r="D89" s="14">
        <v>7</v>
      </c>
      <c r="E89" s="15" t="s">
        <v>73</v>
      </c>
      <c r="F89" s="16">
        <v>76</v>
      </c>
      <c r="G89" s="34">
        <v>20.68</v>
      </c>
      <c r="H89" s="36" t="s">
        <v>143</v>
      </c>
      <c r="I89" s="17">
        <v>44589</v>
      </c>
      <c r="J89" s="17"/>
      <c r="K89" s="20">
        <v>1.04</v>
      </c>
      <c r="L89" s="16">
        <f t="shared" si="16"/>
        <v>21.507200000000001</v>
      </c>
      <c r="M89" s="37">
        <v>23.333333333333336</v>
      </c>
      <c r="N89" s="37">
        <v>26</v>
      </c>
      <c r="O89" s="37">
        <v>20.83</v>
      </c>
      <c r="P89" s="37">
        <v>16.25</v>
      </c>
      <c r="Q89" s="18">
        <v>25</v>
      </c>
      <c r="R89" s="18"/>
      <c r="S89" s="18"/>
      <c r="T89" s="18"/>
      <c r="U89" s="18"/>
      <c r="V89" s="18"/>
      <c r="W89" s="18"/>
      <c r="X89" s="18"/>
      <c r="Y89" s="18"/>
      <c r="Z89" s="18"/>
      <c r="AA89" s="18"/>
      <c r="AB89" s="19">
        <f t="shared" si="12"/>
        <v>6</v>
      </c>
      <c r="AC89" s="21">
        <f t="shared" si="13"/>
        <v>22.16</v>
      </c>
      <c r="AD89" s="21">
        <f t="shared" si="14"/>
        <v>1684.16</v>
      </c>
      <c r="AE89" s="30">
        <f t="shared" si="15"/>
        <v>15.802060890617447</v>
      </c>
    </row>
    <row r="90" spans="1:31" ht="25.5">
      <c r="A90" s="13">
        <v>73</v>
      </c>
      <c r="B90" s="14" t="s">
        <v>137</v>
      </c>
      <c r="C90" s="14" t="s">
        <v>138</v>
      </c>
      <c r="D90" s="14">
        <v>8</v>
      </c>
      <c r="E90" s="15" t="s">
        <v>73</v>
      </c>
      <c r="F90" s="16">
        <v>317</v>
      </c>
      <c r="G90" s="34">
        <v>20.68</v>
      </c>
      <c r="H90" s="36" t="s">
        <v>143</v>
      </c>
      <c r="I90" s="17">
        <v>44589</v>
      </c>
      <c r="J90" s="17"/>
      <c r="K90" s="20">
        <v>1.04</v>
      </c>
      <c r="L90" s="16">
        <f t="shared" si="16"/>
        <v>21.507200000000001</v>
      </c>
      <c r="M90" s="37">
        <v>23.333333333333336</v>
      </c>
      <c r="N90" s="37">
        <v>26</v>
      </c>
      <c r="O90" s="37">
        <v>20.83</v>
      </c>
      <c r="P90" s="37">
        <v>16.25</v>
      </c>
      <c r="Q90" s="18">
        <v>25</v>
      </c>
      <c r="R90" s="18"/>
      <c r="S90" s="18"/>
      <c r="T90" s="18"/>
      <c r="U90" s="18"/>
      <c r="V90" s="18"/>
      <c r="W90" s="18"/>
      <c r="X90" s="18"/>
      <c r="Y90" s="18"/>
      <c r="Z90" s="18"/>
      <c r="AA90" s="18"/>
      <c r="AB90" s="19">
        <f t="shared" si="12"/>
        <v>6</v>
      </c>
      <c r="AC90" s="21">
        <f t="shared" si="13"/>
        <v>22.16</v>
      </c>
      <c r="AD90" s="21">
        <f t="shared" si="14"/>
        <v>7024.72</v>
      </c>
      <c r="AE90" s="30">
        <f t="shared" si="15"/>
        <v>15.802060890617447</v>
      </c>
    </row>
    <row r="91" spans="1:31" ht="25.5">
      <c r="A91" s="13">
        <v>74</v>
      </c>
      <c r="B91" s="14" t="s">
        <v>137</v>
      </c>
      <c r="C91" s="14" t="s">
        <v>138</v>
      </c>
      <c r="D91" s="14">
        <v>9</v>
      </c>
      <c r="E91" s="15" t="s">
        <v>73</v>
      </c>
      <c r="F91" s="16">
        <v>444</v>
      </c>
      <c r="G91" s="34">
        <v>20.68</v>
      </c>
      <c r="H91" s="36" t="s">
        <v>143</v>
      </c>
      <c r="I91" s="17">
        <v>44589</v>
      </c>
      <c r="J91" s="17"/>
      <c r="K91" s="20">
        <v>1.04</v>
      </c>
      <c r="L91" s="16">
        <f t="shared" si="16"/>
        <v>21.507200000000001</v>
      </c>
      <c r="M91" s="37">
        <v>23.333333333333336</v>
      </c>
      <c r="N91" s="37">
        <v>26</v>
      </c>
      <c r="O91" s="37">
        <v>20.83</v>
      </c>
      <c r="P91" s="37">
        <v>16.25</v>
      </c>
      <c r="Q91" s="18">
        <v>25</v>
      </c>
      <c r="R91" s="18"/>
      <c r="S91" s="18"/>
      <c r="T91" s="18"/>
      <c r="U91" s="18"/>
      <c r="V91" s="18"/>
      <c r="W91" s="18"/>
      <c r="X91" s="18"/>
      <c r="Y91" s="18"/>
      <c r="Z91" s="18"/>
      <c r="AA91" s="18"/>
      <c r="AB91" s="19">
        <f t="shared" si="12"/>
        <v>6</v>
      </c>
      <c r="AC91" s="21">
        <f t="shared" si="13"/>
        <v>22.16</v>
      </c>
      <c r="AD91" s="21">
        <f t="shared" si="14"/>
        <v>9839.0400000000009</v>
      </c>
      <c r="AE91" s="30">
        <f t="shared" si="15"/>
        <v>15.802060890617447</v>
      </c>
    </row>
    <row r="92" spans="1:31" ht="25.5">
      <c r="A92" s="13">
        <v>75</v>
      </c>
      <c r="B92" s="14" t="s">
        <v>137</v>
      </c>
      <c r="C92" s="14" t="s">
        <v>138</v>
      </c>
      <c r="D92" s="14">
        <v>10</v>
      </c>
      <c r="E92" s="15" t="s">
        <v>73</v>
      </c>
      <c r="F92" s="16">
        <v>3009</v>
      </c>
      <c r="G92" s="34">
        <v>20.68</v>
      </c>
      <c r="H92" s="36" t="s">
        <v>143</v>
      </c>
      <c r="I92" s="17">
        <v>44589</v>
      </c>
      <c r="J92" s="17"/>
      <c r="K92" s="20">
        <v>1.04</v>
      </c>
      <c r="L92" s="16">
        <f t="shared" si="16"/>
        <v>21.507200000000001</v>
      </c>
      <c r="M92" s="37">
        <v>23.333333333333336</v>
      </c>
      <c r="N92" s="37">
        <v>26</v>
      </c>
      <c r="O92" s="37">
        <v>20.83</v>
      </c>
      <c r="P92" s="37">
        <v>16.25</v>
      </c>
      <c r="Q92" s="18">
        <v>25</v>
      </c>
      <c r="R92" s="18"/>
      <c r="S92" s="18"/>
      <c r="T92" s="18"/>
      <c r="U92" s="18"/>
      <c r="V92" s="18"/>
      <c r="W92" s="18"/>
      <c r="X92" s="18"/>
      <c r="Y92" s="18"/>
      <c r="Z92" s="18"/>
      <c r="AA92" s="18"/>
      <c r="AB92" s="19">
        <f t="shared" si="12"/>
        <v>6</v>
      </c>
      <c r="AC92" s="21">
        <f t="shared" si="13"/>
        <v>22.16</v>
      </c>
      <c r="AD92" s="21">
        <f t="shared" si="14"/>
        <v>66679.44</v>
      </c>
      <c r="AE92" s="30">
        <f t="shared" si="15"/>
        <v>15.802060890617447</v>
      </c>
    </row>
    <row r="93" spans="1:31" ht="25.5">
      <c r="A93" s="13">
        <v>76</v>
      </c>
      <c r="B93" s="14" t="s">
        <v>137</v>
      </c>
      <c r="C93" s="14" t="s">
        <v>138</v>
      </c>
      <c r="D93" s="14">
        <v>11</v>
      </c>
      <c r="E93" s="15" t="s">
        <v>73</v>
      </c>
      <c r="F93" s="16">
        <v>1481</v>
      </c>
      <c r="G93" s="34">
        <v>20.68</v>
      </c>
      <c r="H93" s="36" t="s">
        <v>143</v>
      </c>
      <c r="I93" s="17">
        <v>44589</v>
      </c>
      <c r="J93" s="17"/>
      <c r="K93" s="20">
        <v>1.04</v>
      </c>
      <c r="L93" s="16">
        <f t="shared" si="16"/>
        <v>21.507200000000001</v>
      </c>
      <c r="M93" s="37">
        <v>23.333333333333336</v>
      </c>
      <c r="N93" s="37">
        <v>26</v>
      </c>
      <c r="O93" s="37">
        <v>20.83</v>
      </c>
      <c r="P93" s="37">
        <v>16.25</v>
      </c>
      <c r="Q93" s="18">
        <v>25</v>
      </c>
      <c r="R93" s="18"/>
      <c r="S93" s="18"/>
      <c r="T93" s="18"/>
      <c r="U93" s="18"/>
      <c r="V93" s="18"/>
      <c r="W93" s="18"/>
      <c r="X93" s="18"/>
      <c r="Y93" s="18"/>
      <c r="Z93" s="18"/>
      <c r="AA93" s="18"/>
      <c r="AB93" s="19">
        <f t="shared" si="12"/>
        <v>6</v>
      </c>
      <c r="AC93" s="21">
        <f t="shared" si="13"/>
        <v>22.16</v>
      </c>
      <c r="AD93" s="21">
        <f t="shared" si="14"/>
        <v>32818.959999999999</v>
      </c>
      <c r="AE93" s="30">
        <f t="shared" si="15"/>
        <v>15.802060890617447</v>
      </c>
    </row>
    <row r="94" spans="1:31" ht="25.5">
      <c r="A94" s="13">
        <v>77</v>
      </c>
      <c r="B94" s="14" t="s">
        <v>137</v>
      </c>
      <c r="C94" s="14" t="s">
        <v>138</v>
      </c>
      <c r="D94" s="14">
        <v>12</v>
      </c>
      <c r="E94" s="15" t="s">
        <v>73</v>
      </c>
      <c r="F94" s="16">
        <v>48</v>
      </c>
      <c r="G94" s="34">
        <v>20.68</v>
      </c>
      <c r="H94" s="36" t="s">
        <v>143</v>
      </c>
      <c r="I94" s="17">
        <v>44589</v>
      </c>
      <c r="J94" s="17"/>
      <c r="K94" s="20">
        <v>1.04</v>
      </c>
      <c r="L94" s="16">
        <f t="shared" si="16"/>
        <v>21.507200000000001</v>
      </c>
      <c r="M94" s="37">
        <v>23.333333333333336</v>
      </c>
      <c r="N94" s="37">
        <v>26</v>
      </c>
      <c r="O94" s="37">
        <v>20.83</v>
      </c>
      <c r="P94" s="37">
        <v>16.25</v>
      </c>
      <c r="Q94" s="18">
        <v>25</v>
      </c>
      <c r="R94" s="18"/>
      <c r="S94" s="18"/>
      <c r="T94" s="18"/>
      <c r="U94" s="18"/>
      <c r="V94" s="18"/>
      <c r="W94" s="18"/>
      <c r="X94" s="18"/>
      <c r="Y94" s="18"/>
      <c r="Z94" s="18"/>
      <c r="AA94" s="18"/>
      <c r="AB94" s="19">
        <f t="shared" si="8"/>
        <v>6</v>
      </c>
      <c r="AC94" s="21">
        <f t="shared" si="9"/>
        <v>22.16</v>
      </c>
      <c r="AD94" s="21">
        <f t="shared" si="10"/>
        <v>1063.68</v>
      </c>
      <c r="AE94" s="30">
        <f t="shared" si="11"/>
        <v>15.802060890617447</v>
      </c>
    </row>
    <row r="95" spans="1:31" ht="51">
      <c r="A95" s="13">
        <v>78</v>
      </c>
      <c r="B95" s="14" t="s">
        <v>139</v>
      </c>
      <c r="C95" s="14" t="s">
        <v>140</v>
      </c>
      <c r="D95" s="14">
        <v>10</v>
      </c>
      <c r="E95" s="15" t="s">
        <v>73</v>
      </c>
      <c r="F95" s="16">
        <v>700</v>
      </c>
      <c r="G95" s="34">
        <v>351.97</v>
      </c>
      <c r="H95" s="36" t="s">
        <v>143</v>
      </c>
      <c r="I95" s="17">
        <v>44589</v>
      </c>
      <c r="J95" s="17"/>
      <c r="K95" s="20">
        <v>1.04</v>
      </c>
      <c r="L95" s="16">
        <f t="shared" si="16"/>
        <v>366.04880000000003</v>
      </c>
      <c r="M95" s="37">
        <v>425</v>
      </c>
      <c r="N95" s="37">
        <v>600</v>
      </c>
      <c r="O95" s="37">
        <v>383.33</v>
      </c>
      <c r="P95" s="37">
        <v>450</v>
      </c>
      <c r="Q95" s="18">
        <v>500</v>
      </c>
      <c r="R95" s="18"/>
      <c r="S95" s="18"/>
      <c r="T95" s="18"/>
      <c r="U95" s="18"/>
      <c r="V95" s="18"/>
      <c r="W95" s="18"/>
      <c r="X95" s="18"/>
      <c r="Y95" s="18"/>
      <c r="Z95" s="18"/>
      <c r="AA95" s="18"/>
      <c r="AB95" s="19">
        <f t="shared" si="8"/>
        <v>6</v>
      </c>
      <c r="AC95" s="21">
        <f t="shared" si="9"/>
        <v>454.07</v>
      </c>
      <c r="AD95" s="21">
        <f t="shared" si="10"/>
        <v>317849</v>
      </c>
      <c r="AE95" s="30">
        <f t="shared" si="11"/>
        <v>18.949703093346127</v>
      </c>
    </row>
    <row r="96" spans="1:31" ht="51">
      <c r="A96" s="13">
        <v>79</v>
      </c>
      <c r="B96" s="14" t="s">
        <v>139</v>
      </c>
      <c r="C96" s="14" t="s">
        <v>140</v>
      </c>
      <c r="D96" s="14">
        <v>11</v>
      </c>
      <c r="E96" s="15" t="s">
        <v>73</v>
      </c>
      <c r="F96" s="16">
        <v>80</v>
      </c>
      <c r="G96" s="34">
        <v>351.97</v>
      </c>
      <c r="H96" s="36" t="s">
        <v>143</v>
      </c>
      <c r="I96" s="17">
        <v>44589</v>
      </c>
      <c r="J96" s="17"/>
      <c r="K96" s="20">
        <v>1.04</v>
      </c>
      <c r="L96" s="16">
        <f t="shared" si="16"/>
        <v>366.04880000000003</v>
      </c>
      <c r="M96" s="37">
        <v>425</v>
      </c>
      <c r="N96" s="37"/>
      <c r="O96" s="37">
        <v>383.33</v>
      </c>
      <c r="P96" s="37">
        <v>450</v>
      </c>
      <c r="Q96" s="18">
        <v>500</v>
      </c>
      <c r="R96" s="18"/>
      <c r="S96" s="18"/>
      <c r="T96" s="18"/>
      <c r="U96" s="18"/>
      <c r="V96" s="18"/>
      <c r="W96" s="18"/>
      <c r="X96" s="18"/>
      <c r="Y96" s="18"/>
      <c r="Z96" s="18"/>
      <c r="AA96" s="18"/>
      <c r="AB96" s="19">
        <f t="shared" si="8"/>
        <v>5</v>
      </c>
      <c r="AC96" s="21">
        <f t="shared" si="9"/>
        <v>424.88</v>
      </c>
      <c r="AD96" s="21">
        <f t="shared" si="10"/>
        <v>33990.400000000001</v>
      </c>
      <c r="AE96" s="30">
        <f t="shared" si="11"/>
        <v>12.598693211613746</v>
      </c>
    </row>
    <row r="97" spans="1:31">
      <c r="A97" s="38"/>
      <c r="B97" s="38"/>
      <c r="C97" s="53" t="s">
        <v>75</v>
      </c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  <c r="AA97" s="54"/>
      <c r="AB97" s="55"/>
      <c r="AC97" s="39"/>
      <c r="AD97" s="40">
        <f>SUM(AD18:AD96)</f>
        <v>4663048.9700000007</v>
      </c>
      <c r="AE97" s="38"/>
    </row>
    <row r="98" spans="1:31" s="22" customFormat="1">
      <c r="C98" s="22" t="s">
        <v>7</v>
      </c>
    </row>
    <row r="99" spans="1:31" s="22" customFormat="1">
      <c r="C99" s="23" t="s">
        <v>144</v>
      </c>
      <c r="D99" s="23"/>
    </row>
    <row r="100" spans="1:31" s="22" customFormat="1">
      <c r="C100" s="23" t="s">
        <v>145</v>
      </c>
      <c r="D100" s="23"/>
    </row>
    <row r="101" spans="1:31" s="22" customFormat="1">
      <c r="C101" s="23" t="s">
        <v>29</v>
      </c>
      <c r="D101" s="23"/>
    </row>
    <row r="102" spans="1:31">
      <c r="M102" s="24"/>
    </row>
    <row r="103" spans="1:31" s="3" customFormat="1" ht="15.75">
      <c r="C103" s="25" t="s">
        <v>0</v>
      </c>
      <c r="D103" s="25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</row>
    <row r="104" spans="1:31" s="3" customFormat="1" ht="15.75"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</row>
    <row r="105" spans="1:31" s="3" customFormat="1" ht="15.75">
      <c r="C105" s="35">
        <v>44965</v>
      </c>
      <c r="D105" s="43"/>
      <c r="E105" s="26"/>
      <c r="F105" s="26"/>
      <c r="G105" s="47" t="s">
        <v>141</v>
      </c>
      <c r="H105" s="47"/>
      <c r="I105" s="47"/>
      <c r="J105" s="47"/>
      <c r="K105" s="47"/>
      <c r="L105" s="27"/>
      <c r="M105" s="47"/>
      <c r="N105" s="47"/>
      <c r="O105" s="47"/>
      <c r="P105" s="32"/>
      <c r="Q105" s="32"/>
      <c r="R105" s="1"/>
      <c r="S105" s="1"/>
      <c r="T105" s="1"/>
      <c r="U105" s="1"/>
      <c r="V105" s="1"/>
      <c r="W105" s="26"/>
      <c r="X105" s="26"/>
      <c r="Y105" s="26"/>
      <c r="Z105" s="26"/>
      <c r="AA105" s="26"/>
      <c r="AB105" s="26"/>
      <c r="AC105" s="26"/>
      <c r="AD105" s="28"/>
    </row>
    <row r="106" spans="1:31" s="3" customFormat="1" ht="15.75">
      <c r="C106" s="33" t="s">
        <v>2</v>
      </c>
      <c r="D106" s="42"/>
      <c r="E106" s="26"/>
      <c r="F106" s="26"/>
      <c r="G106" s="49" t="s">
        <v>70</v>
      </c>
      <c r="H106" s="49"/>
      <c r="I106" s="49"/>
      <c r="J106" s="49"/>
      <c r="K106" s="49"/>
      <c r="L106" s="1"/>
      <c r="M106" s="48" t="s">
        <v>6</v>
      </c>
      <c r="N106" s="48"/>
      <c r="O106" s="48"/>
      <c r="P106" s="32"/>
      <c r="Q106" s="32"/>
      <c r="R106" s="1"/>
      <c r="S106" s="1"/>
      <c r="T106" s="1"/>
      <c r="U106" s="1"/>
      <c r="V106" s="1"/>
      <c r="W106" s="26"/>
      <c r="X106" s="26"/>
      <c r="Y106" s="26"/>
      <c r="Z106" s="26"/>
      <c r="AA106" s="26"/>
      <c r="AB106" s="26"/>
      <c r="AC106" s="26"/>
    </row>
    <row r="107" spans="1:31">
      <c r="C107" s="29"/>
      <c r="D107" s="29"/>
      <c r="W107" s="27"/>
      <c r="X107" s="27"/>
      <c r="Y107" s="27"/>
      <c r="Z107" s="27"/>
      <c r="AA107" s="27"/>
      <c r="AB107" s="27"/>
      <c r="AC107" s="27"/>
    </row>
    <row r="108" spans="1:31">
      <c r="C108" s="25" t="s">
        <v>26</v>
      </c>
      <c r="D108" s="25"/>
      <c r="W108" s="27"/>
      <c r="X108" s="27"/>
      <c r="Y108" s="27"/>
      <c r="Z108" s="27"/>
      <c r="AA108" s="27"/>
      <c r="AB108" s="27"/>
      <c r="AC108" s="27"/>
    </row>
    <row r="109" spans="1:31">
      <c r="W109" s="27"/>
      <c r="X109" s="27"/>
      <c r="Y109" s="27"/>
      <c r="Z109" s="27"/>
      <c r="AA109" s="27"/>
      <c r="AB109" s="27"/>
      <c r="AC109" s="27"/>
    </row>
    <row r="110" spans="1:31">
      <c r="C110" s="35">
        <v>44965</v>
      </c>
      <c r="D110" s="43"/>
      <c r="E110" s="26"/>
      <c r="F110" s="26"/>
      <c r="G110" s="47" t="s">
        <v>74</v>
      </c>
      <c r="H110" s="47"/>
      <c r="I110" s="47"/>
      <c r="J110" s="47"/>
      <c r="K110" s="47"/>
      <c r="L110" s="27"/>
      <c r="M110" s="47"/>
      <c r="N110" s="47"/>
      <c r="O110" s="47"/>
      <c r="P110" s="32"/>
      <c r="Q110" s="32"/>
      <c r="W110" s="26"/>
      <c r="X110" s="26"/>
      <c r="Y110" s="26"/>
      <c r="Z110" s="26"/>
      <c r="AA110" s="26"/>
      <c r="AB110" s="26"/>
      <c r="AC110" s="26"/>
    </row>
    <row r="111" spans="1:31">
      <c r="C111" s="33" t="s">
        <v>2</v>
      </c>
      <c r="D111" s="42"/>
      <c r="E111" s="26"/>
      <c r="F111" s="26"/>
      <c r="G111" s="49" t="s">
        <v>70</v>
      </c>
      <c r="H111" s="49"/>
      <c r="I111" s="49"/>
      <c r="J111" s="49"/>
      <c r="K111" s="49"/>
      <c r="M111" s="48" t="s">
        <v>6</v>
      </c>
      <c r="N111" s="48"/>
      <c r="O111" s="48"/>
      <c r="P111" s="32"/>
      <c r="Q111" s="32"/>
      <c r="W111" s="26"/>
      <c r="X111" s="26"/>
      <c r="Y111" s="26"/>
      <c r="Z111" s="26"/>
      <c r="AA111" s="26"/>
      <c r="AB111" s="26"/>
      <c r="AC111" s="26"/>
    </row>
    <row r="114" spans="3:31">
      <c r="C114" s="25" t="s">
        <v>64</v>
      </c>
      <c r="D114" s="25"/>
    </row>
    <row r="116" spans="3:31">
      <c r="C116" s="47"/>
      <c r="D116" s="47"/>
      <c r="E116" s="47"/>
      <c r="F116" s="47"/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</row>
  </sheetData>
  <sheetProtection formatCells="0" formatColumns="0" formatRows="0" insertHyperlinks="0" sort="0" autoFilter="0"/>
  <protectedRanges>
    <protectedRange sqref="M16:AA17" name="Диапазон7"/>
    <protectedRange sqref="E6:AD7" name="Диапазон1"/>
    <protectedRange sqref="E11:AD12" name="Диапазон2"/>
    <protectedRange sqref="H18:J96 A18:F96" name="Диапазон3"/>
    <protectedRange sqref="Y18:AA96 Q18:V96" name="Диапазон4"/>
    <protectedRange sqref="C105:D105 G105 M105 M110 G110 C110:D110" name="Диапазон5"/>
    <protectedRange sqref="E99:AD101" name="Диапазон6"/>
    <protectedRange sqref="W1" name="Диапазон8_1"/>
    <protectedRange sqref="C101:D101 D99:D100" name="Диапазон6_1"/>
    <protectedRange sqref="G18:G96" name="Диапазон3_3"/>
    <protectedRange sqref="M18:P96 W18:X96" name="Диапазон4_1"/>
    <protectedRange sqref="C99:C100" name="Диапазон6_1_1"/>
  </protectedRanges>
  <autoFilter ref="A17:AE101"/>
  <mergeCells count="39">
    <mergeCell ref="C116:AE116"/>
    <mergeCell ref="M15:Q15"/>
    <mergeCell ref="AE14:AE16"/>
    <mergeCell ref="A14:A16"/>
    <mergeCell ref="L14:L16"/>
    <mergeCell ref="H15:H16"/>
    <mergeCell ref="I15:I16"/>
    <mergeCell ref="C14:C16"/>
    <mergeCell ref="AB14:AB16"/>
    <mergeCell ref="R15:V15"/>
    <mergeCell ref="AD14:AD16"/>
    <mergeCell ref="AC14:AC16"/>
    <mergeCell ref="E14:E16"/>
    <mergeCell ref="F14:F16"/>
    <mergeCell ref="B14:B16"/>
    <mergeCell ref="G14:J14"/>
    <mergeCell ref="C4:AD4"/>
    <mergeCell ref="E6:AD6"/>
    <mergeCell ref="E10:AD10"/>
    <mergeCell ref="E11:AD11"/>
    <mergeCell ref="E12:AD12"/>
    <mergeCell ref="E7:AD7"/>
    <mergeCell ref="E8:AD8"/>
    <mergeCell ref="E9:AD9"/>
    <mergeCell ref="J15:J16"/>
    <mergeCell ref="M110:O110"/>
    <mergeCell ref="M111:O111"/>
    <mergeCell ref="G110:K110"/>
    <mergeCell ref="G111:K111"/>
    <mergeCell ref="K14:K16"/>
    <mergeCell ref="G15:G16"/>
    <mergeCell ref="M105:O105"/>
    <mergeCell ref="M106:O106"/>
    <mergeCell ref="G105:K105"/>
    <mergeCell ref="G106:K106"/>
    <mergeCell ref="M14:AA14"/>
    <mergeCell ref="W15:AA15"/>
    <mergeCell ref="C97:AB97"/>
    <mergeCell ref="D14:D16"/>
  </mergeCells>
  <phoneticPr fontId="0" type="noConversion"/>
  <dataValidations count="1">
    <dataValidation type="list" allowBlank="1" showInputMessage="1" showErrorMessage="1" sqref="E7:AD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9" fitToHeight="0" orientation="landscape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2019-10-25T15:15:52Z</cp:lastPrinted>
  <dcterms:created xsi:type="dcterms:W3CDTF">1996-10-08T23:32:33Z</dcterms:created>
  <dcterms:modified xsi:type="dcterms:W3CDTF">2023-02-13T04:45:54Z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